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1445" activeTab="1"/>
  </bookViews>
  <sheets>
    <sheet name="2019" sheetId="1" r:id="rId1"/>
    <sheet name="2020-2021" sheetId="2" r:id="rId2"/>
  </sheets>
  <definedNames>
    <definedName name="_xlnm.Print_Titles" localSheetId="0">'2019'!$16:$16</definedName>
    <definedName name="_xlnm.Print_Area" localSheetId="1">'2020-2021'!$A$1:$G$75</definedName>
  </definedNames>
  <calcPr calcId="145621"/>
</workbook>
</file>

<file path=xl/calcChain.xml><?xml version="1.0" encoding="utf-8"?>
<calcChain xmlns="http://schemas.openxmlformats.org/spreadsheetml/2006/main">
  <c r="F39" i="2" l="1"/>
  <c r="E39" i="2"/>
  <c r="F53" i="2"/>
  <c r="E53" i="2"/>
  <c r="F55" i="2"/>
  <c r="E55" i="2"/>
  <c r="F57" i="2"/>
  <c r="E57" i="2"/>
  <c r="F39" i="1"/>
  <c r="F58" i="1"/>
  <c r="F50" i="1"/>
  <c r="F47" i="2" l="1"/>
  <c r="E47" i="2"/>
  <c r="F47" i="1"/>
  <c r="F42" i="1"/>
  <c r="F50" i="2" l="1"/>
  <c r="E50" i="2"/>
  <c r="F52" i="1"/>
  <c r="F66" i="2" l="1"/>
  <c r="E66" i="2"/>
  <c r="F62" i="2" l="1"/>
  <c r="F44" i="2"/>
  <c r="F40" i="2"/>
  <c r="F60" i="2"/>
  <c r="F36" i="2"/>
  <c r="F35" i="2" s="1"/>
  <c r="F33" i="2"/>
  <c r="F32" i="2" s="1"/>
  <c r="F26" i="2"/>
  <c r="F24" i="2"/>
  <c r="F22" i="2"/>
  <c r="F20" i="2"/>
  <c r="E62" i="2"/>
  <c r="E60" i="2"/>
  <c r="E44" i="2"/>
  <c r="E42" i="2"/>
  <c r="E40" i="2"/>
  <c r="E36" i="2"/>
  <c r="E35" i="2" s="1"/>
  <c r="E33" i="2"/>
  <c r="E32" i="2" s="1"/>
  <c r="E29" i="2"/>
  <c r="E28" i="2" s="1"/>
  <c r="E26" i="2"/>
  <c r="E24" i="2"/>
  <c r="E22" i="2"/>
  <c r="E20" i="2"/>
  <c r="F38" i="2" l="1"/>
  <c r="E38" i="2"/>
  <c r="F31" i="2"/>
  <c r="F19" i="2"/>
  <c r="F18" i="2" s="1"/>
  <c r="E31" i="2"/>
  <c r="E19" i="2"/>
  <c r="E18" i="2" s="1"/>
  <c r="F62" i="1"/>
  <c r="F60" i="1"/>
  <c r="F17" i="2" l="1"/>
  <c r="E17" i="2"/>
  <c r="F55" i="1"/>
  <c r="F44" i="1"/>
  <c r="F40" i="1"/>
  <c r="F36" i="1"/>
  <c r="F35" i="1"/>
  <c r="F33" i="1"/>
  <c r="F32" i="1" s="1"/>
  <c r="F29" i="1"/>
  <c r="F28" i="1" s="1"/>
  <c r="F26" i="1"/>
  <c r="F24" i="1"/>
  <c r="F22" i="1"/>
  <c r="F20" i="1"/>
  <c r="F19" i="1" l="1"/>
  <c r="F18" i="1" s="1"/>
  <c r="F38" i="1"/>
  <c r="F31" i="1"/>
  <c r="F17" i="1" l="1"/>
</calcChain>
</file>

<file path=xl/sharedStrings.xml><?xml version="1.0" encoding="utf-8"?>
<sst xmlns="http://schemas.openxmlformats.org/spreadsheetml/2006/main" count="387" uniqueCount="99">
  <si>
    <t xml:space="preserve"> (тыс.рублей)</t>
  </si>
  <si>
    <t>Сумма</t>
  </si>
  <si>
    <t>Целевая статья</t>
  </si>
  <si>
    <t>Вид расходов</t>
  </si>
  <si>
    <t>ЦСР</t>
  </si>
  <si>
    <t>ВР</t>
  </si>
  <si>
    <t>Наименование</t>
  </si>
  <si>
    <t>Всего</t>
  </si>
  <si>
    <t>99 0 00 00000</t>
  </si>
  <si>
    <t>Условно утвержденные расходы</t>
  </si>
  <si>
    <t>99 9 00 00000</t>
  </si>
  <si>
    <t>Расходы по высшему должностному лицу органа местного самоуправления</t>
  </si>
  <si>
    <t>99 9 00 00100</t>
  </si>
  <si>
    <t>Расходы по высшему должностному лицу органа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</si>
  <si>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</si>
  <si>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</si>
  <si>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800</t>
  </si>
  <si>
    <t>Отчисление региональному оператору на проведение капитального ремонта</t>
  </si>
  <si>
    <t>Субвенции на осуществление первичного воинского учета на территориях, где отсутствуют военные комиссариаты</t>
  </si>
  <si>
    <t>99 9 00 51180</t>
  </si>
  <si>
    <t>Субвенции на осуществление первичного воинского учета на территориях, где отсутствуют военные комиссариаты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</si>
  <si>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первичного воинского учета на территориях, где отсутствуют военные комиссариаты (Закупка товаров, работ и услуг для государственных (муниципальных) нужд)</t>
  </si>
  <si>
    <t>Осуществление полномочий Российской Федерации по государственной регистрации актов гражданского состояния</t>
  </si>
  <si>
    <t>99 9 00 59300</t>
  </si>
  <si>
    <t>Осуществление полномочий Российской Федерации по государственной регистрации актов гражданского состояния (Закупка товаров, работ и услуг для государственных (муниципальных) нужд)</t>
  </si>
  <si>
    <t>Субвенции на осуществление переданных полномочий Республики Коми по определению перечня должностных лиц местного самоуправления, уполномоченных составлять протоколы об административных правонарушениях, предусмотренных ст 6,7, частями 1,2 ст.8 закона РК</t>
  </si>
  <si>
    <t>99 9 00 73150</t>
  </si>
  <si>
    <t>Субвенции на осуществление переданных полномочий Республики Коми по определению перечня должностных лиц местного самоуправления, уполномоченных составлять протоколы об административных правонарушениях, предусмотренных ст 6,7, частями 1,2 ст.8 закона РК (Закупка товаров, работ и услуг для государственных (муниципальных) нужд)</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</si>
  <si>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t>
  </si>
  <si>
    <t>99 9 00 82040</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</si>
  <si>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</si>
  <si>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 (Закупка товаров, работ и услуг для государственных (муниципальных) нужд)</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</si>
  <si>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 (Иные бюджетные ассигнования)</t>
  </si>
  <si>
    <t>Выполнение других обязательств государства</t>
  </si>
  <si>
    <t>99 9 00 92920</t>
  </si>
  <si>
    <t>Выполнение других обязательств государства (Закупка товаров, работ и услуг для государственных (муниципальных) нужд)</t>
  </si>
  <si>
    <t>Выполнение других обязательств государства (Социальное обеспечение и иные выплаты населению)</t>
  </si>
  <si>
    <t>300</t>
  </si>
  <si>
    <t>Выполнение других обязательств государства (Иные бюджетные ассигнования)</t>
  </si>
  <si>
    <t xml:space="preserve">к  проекту решения Совета  </t>
  </si>
  <si>
    <t xml:space="preserve">к решению Совета </t>
  </si>
  <si>
    <t>сельского поселения "Серёгово"</t>
  </si>
  <si>
    <t>Приложение № 3</t>
  </si>
  <si>
    <t>Непрограммные направления деятельности</t>
  </si>
  <si>
    <t>Непрограммные расходы</t>
  </si>
  <si>
    <t>Муниципальная программа "Развитие жилищно-коммунального хозяйства и повышение степени благоустройства сельского поселения "Серёгово"</t>
  </si>
  <si>
    <t>Подпрограмма "Создание условий для комфортабельного проживания, в том числе для поддержания и улучшения санитарного и эстетического состояния территории"</t>
  </si>
  <si>
    <t>Уличное освещение</t>
  </si>
  <si>
    <t>Закупка товаров, работ и услуг для государственных (муниципальных) нужд</t>
  </si>
  <si>
    <t>Благоустройство территории</t>
  </si>
  <si>
    <t>Содержание дорог местного значения</t>
  </si>
  <si>
    <t>Межбюджетные трансферты, для осуществления деятельности по публичным обязательствам</t>
  </si>
  <si>
    <t>Реализация народных проектов в сфере сельского хозяйства (средства МБ)</t>
  </si>
  <si>
    <t>26 0 00 00000</t>
  </si>
  <si>
    <t>26 1 1А 00000</t>
  </si>
  <si>
    <t>26 1 1Б 00000</t>
  </si>
  <si>
    <t>26 1 1В 00000</t>
  </si>
  <si>
    <t>26 1 1Г 00000</t>
  </si>
  <si>
    <t>26 2 00 0000</t>
  </si>
  <si>
    <t>26 1 00 00000</t>
  </si>
  <si>
    <t>26 2 1А 00000</t>
  </si>
  <si>
    <t>Муниципальная программа "Пожарная безопасность в населенных пунктах на территории сельского поселения "Серёгово"</t>
  </si>
  <si>
    <t>27 0 00 00000</t>
  </si>
  <si>
    <t>27 1 00 00000</t>
  </si>
  <si>
    <t>Обустройство минерализированной полосы</t>
  </si>
  <si>
    <t>27 1 1А 00000</t>
  </si>
  <si>
    <t>Подпрограмма "Приведение в нормативное состояние водоисточников, необходимых для противопожарных мероприятий"</t>
  </si>
  <si>
    <t>Подпрограмма "Безопасность населения в административных зданиях"</t>
  </si>
  <si>
    <t>27 2 00 00000</t>
  </si>
  <si>
    <t>27 2 1А 00000</t>
  </si>
  <si>
    <t>27 1 1 А 00000</t>
  </si>
  <si>
    <t>Субвенции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 4 статьи 3, статьями 4, 6, 7 и 8 Закона Республики Коми «Об административной ответственности в Республике Коми»</t>
  </si>
  <si>
    <t>Содержание пожарной сигнализации</t>
  </si>
  <si>
    <t>Резервный фонд по предупреждению и ликвидации чрезвычайных ситуаций и последствий стихийных бедствий</t>
  </si>
  <si>
    <t>Иные бюджетные ассигнования</t>
  </si>
  <si>
    <t>99 9 00 92710</t>
  </si>
  <si>
    <t>от___________2017 № _____</t>
  </si>
  <si>
    <t>99 9 00 00 410</t>
  </si>
  <si>
    <t>Расходы на подготовку и проведение выборов</t>
  </si>
  <si>
    <t>от ___.12.2017 №_____</t>
  </si>
  <si>
    <t>Приложение № 74</t>
  </si>
  <si>
    <t>от ___.12.2017 №____</t>
  </si>
  <si>
    <t>Сумма  2020 год</t>
  </si>
  <si>
    <t>НЕ УКАЗАНО</t>
  </si>
  <si>
    <t>Условно утверждаемые (утверждённые) расходы</t>
  </si>
  <si>
    <t>99 9 00 99990</t>
  </si>
  <si>
    <t>Администрация сельского поселения "СЕРЁГОВО"</t>
  </si>
  <si>
    <t>АДМ</t>
  </si>
  <si>
    <t>925</t>
  </si>
  <si>
    <t>Приложение № 5</t>
  </si>
  <si>
    <t>Приложение № 6</t>
  </si>
  <si>
    <t>Ведомственная структура расходов бюджета сельского поселения "Серёгово" на 2019 год</t>
  </si>
  <si>
    <t>Сумма  2021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</si>
  <si>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</si>
  <si>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Ведомственная структура расходов бюджета сельского поселения "Серёгово" на 2020 и 2021 года</t>
  </si>
  <si>
    <t>500</t>
  </si>
  <si>
    <t>Межбюджетные трансферты</t>
  </si>
  <si>
    <t>Осуществление полномочий по формированию, исполнению и контролю за исполнением бюджета поселений</t>
  </si>
  <si>
    <t>99 9 00 64502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</si>
</sst>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00"/>
  </numFmts>
  <fonts count="28" x14ac:knownFonts="1">
    <font>
      <sz val="11"/>
      <color indexed="8"/>
      <name val="Calibri"/>
      <family val="2"/>
      <scheme val="minor"/>
    </font>
    <font>
      <b/>
      <sz val="14"/>
      <color indexed="8"/>
      <name val="Times New Roman CYR"/>
    </font>
    <font>
      <sz val="8"/>
      <color indexed="8"/>
      <name val="Arial Cyr"/>
    </font>
    <font>
      <sz val="14"/>
      <color indexed="8"/>
      <name val="Times New Roman"/>
      <family val="1"/>
      <charset val="204"/>
    </font>
    <font>
      <b/>
      <sz val="12"/>
      <color indexed="0"/>
      <name val="Times New Roman"/>
      <family val="1"/>
      <charset val="204"/>
    </font>
    <font>
      <sz val="12"/>
      <color indexed="0"/>
      <name val="Times New Roman"/>
      <family val="1"/>
      <charset val="204"/>
    </font>
    <font>
      <b/>
      <sz val="12"/>
      <name val="Times New Roman"/>
      <family val="1"/>
      <charset val="204"/>
    </font>
    <font>
      <sz val="12"/>
      <name val="Times New Roman"/>
      <family val="1"/>
      <charset val="204"/>
    </font>
    <font>
      <b/>
      <i/>
      <sz val="12"/>
      <name val="Times New Roman"/>
      <family val="1"/>
      <charset val="204"/>
    </font>
    <font>
      <i/>
      <sz val="12"/>
      <name val="Times New Roman"/>
      <family val="1"/>
      <charset val="204"/>
    </font>
    <font>
      <b/>
      <i/>
      <sz val="12"/>
      <color indexed="0"/>
      <name val="Times New Roman"/>
      <family val="1"/>
      <charset val="204"/>
    </font>
    <font>
      <i/>
      <sz val="12"/>
      <color indexed="0"/>
      <name val="Times New Roman"/>
      <family val="1"/>
      <charset val="204"/>
    </font>
    <font>
      <b/>
      <sz val="11"/>
      <color indexed="8"/>
      <name val="Calibri"/>
      <family val="2"/>
      <scheme val="minor"/>
    </font>
    <font>
      <b/>
      <sz val="14"/>
      <color indexed="0"/>
      <name val="Times New Roman"/>
      <family val="1"/>
      <charset val="204"/>
    </font>
    <font>
      <b/>
      <i/>
      <sz val="14"/>
      <color indexed="0"/>
      <name val="Times New Roman"/>
      <family val="1"/>
      <charset val="204"/>
    </font>
    <font>
      <sz val="14"/>
      <name val="Times New Roman"/>
      <family val="1"/>
      <charset val="204"/>
    </font>
    <font>
      <i/>
      <sz val="14"/>
      <name val="Times New Roman"/>
      <family val="1"/>
      <charset val="204"/>
    </font>
    <font>
      <b/>
      <sz val="14"/>
      <name val="Times New Roman"/>
      <family val="1"/>
      <charset val="204"/>
    </font>
    <font>
      <sz val="14"/>
      <color indexed="0"/>
      <name val="Times New Roman"/>
      <family val="1"/>
      <charset val="204"/>
    </font>
    <font>
      <b/>
      <sz val="14"/>
      <color indexed="8"/>
      <name val="Calibri"/>
      <family val="2"/>
      <scheme val="minor"/>
    </font>
    <font>
      <sz val="14"/>
      <color indexed="8"/>
      <name val="Calibri"/>
      <family val="2"/>
      <scheme val="minor"/>
    </font>
    <font>
      <b/>
      <i/>
      <sz val="14"/>
      <name val="Times New Roman"/>
      <family val="1"/>
      <charset val="204"/>
    </font>
    <font>
      <b/>
      <sz val="11"/>
      <color indexed="8"/>
      <name val="Calibri"/>
      <family val="2"/>
      <charset val="204"/>
      <scheme val="minor"/>
    </font>
    <font>
      <b/>
      <sz val="12"/>
      <color indexed="8"/>
      <name val="Calibri"/>
      <family val="2"/>
      <charset val="204"/>
      <scheme val="minor"/>
    </font>
    <font>
      <b/>
      <sz val="14"/>
      <color indexed="8"/>
      <name val="Calibri"/>
      <family val="2"/>
      <charset val="204"/>
      <scheme val="minor"/>
    </font>
    <font>
      <sz val="14"/>
      <color indexed="8"/>
      <name val="Calibri"/>
      <family val="2"/>
      <charset val="204"/>
      <scheme val="minor"/>
    </font>
    <font>
      <sz val="12"/>
      <color indexed="8"/>
      <name val="Calibri"/>
      <family val="2"/>
      <charset val="204"/>
      <scheme val="minor"/>
    </font>
    <font>
      <sz val="12"/>
      <color indexed="8"/>
      <name val="Calibri"/>
      <family val="2"/>
      <scheme val="minor"/>
    </font>
  </fonts>
  <fills count="4">
    <fill>
      <patternFill patternType="none"/>
    </fill>
    <fill>
      <patternFill patternType="gray125"/>
    </fill>
    <fill>
      <patternFill patternType="none"/>
    </fill>
    <fill>
      <patternFill patternType="solid">
        <fgColor theme="0"/>
        <bgColor indexed="64"/>
      </patternFill>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3">
    <xf numFmtId="0" fontId="0" fillId="0" borderId="0" xfId="0"/>
    <xf numFmtId="164" fontId="1"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165" fontId="5" fillId="2" borderId="2" xfId="0" applyNumberFormat="1" applyFont="1" applyFill="1" applyBorder="1" applyAlignment="1">
      <alignment horizontal="right"/>
    </xf>
    <xf numFmtId="164" fontId="5" fillId="2" borderId="2" xfId="0" applyNumberFormat="1" applyFont="1" applyFill="1" applyBorder="1" applyAlignment="1">
      <alignment horizontal="justify" vertical="center" wrapText="1"/>
    </xf>
    <xf numFmtId="0" fontId="6" fillId="2" borderId="0" xfId="0" applyFont="1" applyFill="1" applyProtection="1">
      <protection locked="0"/>
    </xf>
    <xf numFmtId="0" fontId="7" fillId="0" borderId="0" xfId="0" applyFont="1"/>
    <xf numFmtId="0" fontId="7" fillId="2" borderId="0" xfId="0" applyFont="1" applyFill="1" applyProtection="1">
      <protection locked="0"/>
    </xf>
    <xf numFmtId="0" fontId="7" fillId="2" borderId="0" xfId="0" applyFont="1" applyFill="1" applyAlignment="1" applyProtection="1">
      <alignment horizontal="right" vertical="top" wrapText="1"/>
      <protection locked="0"/>
    </xf>
    <xf numFmtId="0" fontId="7" fillId="0" borderId="0" xfId="0" applyFont="1" applyAlignment="1">
      <alignment horizontal="right"/>
    </xf>
    <xf numFmtId="0" fontId="7" fillId="0" borderId="0" xfId="0" applyFont="1" applyAlignment="1">
      <alignment horizontal="right"/>
    </xf>
    <xf numFmtId="0" fontId="7" fillId="0" borderId="1" xfId="0" applyFont="1" applyBorder="1" applyAlignment="1">
      <alignment horizontal="right"/>
    </xf>
    <xf numFmtId="164" fontId="1" fillId="2" borderId="1" xfId="0" applyNumberFormat="1" applyFont="1" applyFill="1" applyBorder="1" applyAlignment="1">
      <alignment vertical="center" wrapText="1"/>
    </xf>
    <xf numFmtId="49" fontId="4" fillId="2" borderId="2" xfId="0" applyNumberFormat="1" applyFont="1" applyFill="1" applyBorder="1" applyAlignment="1">
      <alignment horizontal="center" vertical="center" wrapText="1"/>
    </xf>
    <xf numFmtId="0" fontId="7" fillId="2" borderId="1" xfId="0" applyFont="1" applyFill="1" applyBorder="1" applyAlignment="1" applyProtection="1">
      <alignment horizontal="right" vertical="top" wrapText="1"/>
      <protection locked="0"/>
    </xf>
    <xf numFmtId="49" fontId="6"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7" fillId="2" borderId="1" xfId="0" applyFont="1" applyFill="1" applyBorder="1" applyAlignment="1" applyProtection="1">
      <alignment horizontal="right" vertical="top" wrapText="1"/>
      <protection locked="0"/>
    </xf>
    <xf numFmtId="0" fontId="7" fillId="0" borderId="0" xfId="0" applyFont="1" applyAlignment="1">
      <alignment horizontal="right"/>
    </xf>
    <xf numFmtId="0" fontId="7" fillId="0" borderId="1" xfId="0" applyFont="1" applyBorder="1" applyAlignment="1">
      <alignment horizontal="right"/>
    </xf>
    <xf numFmtId="49" fontId="11" fillId="2" borderId="2" xfId="0" applyNumberFormat="1" applyFont="1" applyFill="1" applyBorder="1" applyAlignment="1">
      <alignment horizontal="justify" vertical="center" wrapText="1"/>
    </xf>
    <xf numFmtId="0" fontId="12" fillId="0" borderId="2" xfId="0" applyFont="1" applyBorder="1"/>
    <xf numFmtId="0" fontId="0" fillId="0" borderId="2" xfId="0" applyBorder="1" applyAlignment="1">
      <alignment horizontal="center"/>
    </xf>
    <xf numFmtId="49" fontId="4" fillId="2" borderId="2" xfId="0" applyNumberFormat="1" applyFont="1" applyFill="1" applyBorder="1" applyAlignment="1">
      <alignment horizontal="center" vertical="center" wrapText="1"/>
    </xf>
    <xf numFmtId="165" fontId="0" fillId="0" borderId="0" xfId="0" applyNumberFormat="1"/>
    <xf numFmtId="0" fontId="2" fillId="2" borderId="1" xfId="0" applyNumberFormat="1" applyFont="1" applyFill="1" applyBorder="1" applyAlignment="1">
      <alignment vertical="center"/>
    </xf>
    <xf numFmtId="49" fontId="4" fillId="2" borderId="1" xfId="0" applyNumberFormat="1" applyFont="1" applyFill="1" applyBorder="1" applyAlignment="1">
      <alignment horizontal="justify" vertical="center" wrapText="1"/>
    </xf>
    <xf numFmtId="49" fontId="4"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right"/>
    </xf>
    <xf numFmtId="49" fontId="9" fillId="2" borderId="1" xfId="0" applyNumberFormat="1" applyFont="1" applyFill="1" applyBorder="1" applyAlignment="1">
      <alignment horizontal="justify" vertical="center" wrapText="1"/>
    </xf>
    <xf numFmtId="49" fontId="10" fillId="2" borderId="1" xfId="0" applyNumberFormat="1" applyFont="1" applyFill="1" applyBorder="1" applyAlignment="1">
      <alignment horizontal="center" vertical="center" wrapText="1"/>
    </xf>
    <xf numFmtId="165" fontId="10" fillId="2" borderId="1" xfId="0" applyNumberFormat="1" applyFont="1" applyFill="1" applyBorder="1" applyAlignment="1">
      <alignment horizontal="right"/>
    </xf>
    <xf numFmtId="49" fontId="7" fillId="2" borderId="1" xfId="0" applyNumberFormat="1" applyFont="1" applyFill="1" applyBorder="1" applyAlignment="1">
      <alignment horizontal="justify" vertical="center" wrapText="1"/>
    </xf>
    <xf numFmtId="49" fontId="7" fillId="2" borderId="1" xfId="0" applyNumberFormat="1" applyFont="1" applyFill="1" applyBorder="1" applyAlignment="1">
      <alignment horizontal="center" vertical="center" wrapText="1"/>
    </xf>
    <xf numFmtId="165" fontId="7" fillId="3" borderId="1" xfId="0" applyNumberFormat="1" applyFont="1" applyFill="1" applyBorder="1" applyAlignment="1">
      <alignment horizontal="right"/>
    </xf>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right"/>
    </xf>
    <xf numFmtId="165" fontId="7" fillId="2" borderId="1" xfId="0" applyNumberFormat="1" applyFont="1" applyFill="1" applyBorder="1" applyAlignment="1">
      <alignment horizontal="right"/>
    </xf>
    <xf numFmtId="49" fontId="6" fillId="2" borderId="1" xfId="0" applyNumberFormat="1" applyFont="1" applyFill="1" applyBorder="1" applyAlignment="1">
      <alignment horizontal="justify" vertical="center" wrapText="1"/>
    </xf>
    <xf numFmtId="49" fontId="6" fillId="2" borderId="1" xfId="0" applyNumberFormat="1" applyFont="1" applyFill="1" applyBorder="1" applyAlignment="1">
      <alignment horizontal="center" vertical="center" wrapText="1"/>
    </xf>
    <xf numFmtId="165" fontId="6" fillId="3" borderId="1" xfId="0" applyNumberFormat="1" applyFont="1" applyFill="1" applyBorder="1" applyAlignment="1">
      <alignment horizontal="right"/>
    </xf>
    <xf numFmtId="49" fontId="11" fillId="2" borderId="1" xfId="0" applyNumberFormat="1" applyFont="1" applyFill="1" applyBorder="1" applyAlignment="1">
      <alignment horizontal="center" vertical="center" wrapText="1"/>
    </xf>
    <xf numFmtId="165" fontId="9" fillId="3" borderId="1" xfId="0" applyNumberFormat="1" applyFont="1" applyFill="1" applyBorder="1" applyAlignment="1">
      <alignment horizontal="right"/>
    </xf>
    <xf numFmtId="165" fontId="6" fillId="2" borderId="1" xfId="0" applyNumberFormat="1" applyFont="1" applyFill="1" applyBorder="1" applyAlignment="1">
      <alignment horizontal="right"/>
    </xf>
    <xf numFmtId="165" fontId="5" fillId="2" borderId="1" xfId="0" applyNumberFormat="1" applyFont="1" applyFill="1" applyBorder="1" applyAlignment="1">
      <alignment horizontal="right"/>
    </xf>
    <xf numFmtId="49" fontId="5" fillId="2" borderId="1" xfId="0" applyNumberFormat="1" applyFont="1" applyFill="1" applyBorder="1" applyAlignment="1">
      <alignment horizontal="justify" vertical="center" wrapText="1"/>
    </xf>
    <xf numFmtId="49" fontId="5" fillId="2" borderId="1" xfId="0" applyNumberFormat="1" applyFont="1" applyFill="1" applyBorder="1" applyAlignment="1">
      <alignment horizontal="center" vertical="center" wrapText="1"/>
    </xf>
    <xf numFmtId="165" fontId="5" fillId="3" borderId="1" xfId="0" applyNumberFormat="1" applyFont="1" applyFill="1" applyBorder="1" applyAlignment="1">
      <alignment horizontal="right"/>
    </xf>
    <xf numFmtId="164" fontId="5" fillId="2" borderId="1" xfId="0" applyNumberFormat="1" applyFont="1" applyFill="1" applyBorder="1" applyAlignment="1">
      <alignment horizontal="justify" vertical="center" wrapText="1"/>
    </xf>
    <xf numFmtId="0" fontId="12" fillId="0" borderId="1" xfId="0" applyFont="1" applyBorder="1"/>
    <xf numFmtId="4" fontId="12" fillId="3" borderId="1" xfId="0" applyNumberFormat="1" applyFont="1" applyFill="1" applyBorder="1"/>
    <xf numFmtId="49" fontId="11" fillId="2" borderId="1" xfId="0" applyNumberFormat="1" applyFont="1" applyFill="1" applyBorder="1" applyAlignment="1">
      <alignment horizontal="justify" vertical="center" wrapText="1"/>
    </xf>
    <xf numFmtId="0" fontId="0" fillId="0" borderId="1" xfId="0" applyBorder="1" applyAlignment="1">
      <alignment horizontal="center"/>
    </xf>
    <xf numFmtId="4" fontId="0" fillId="3" borderId="1" xfId="0" applyNumberFormat="1" applyFill="1" applyBorder="1"/>
    <xf numFmtId="49" fontId="8"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right"/>
    </xf>
    <xf numFmtId="165" fontId="13" fillId="2" borderId="2" xfId="0" applyNumberFormat="1" applyFont="1" applyFill="1" applyBorder="1" applyAlignment="1">
      <alignment horizontal="center" vertical="center"/>
    </xf>
    <xf numFmtId="165" fontId="14" fillId="2" borderId="2" xfId="0" applyNumberFormat="1" applyFont="1" applyFill="1" applyBorder="1" applyAlignment="1">
      <alignment horizontal="center" vertical="center"/>
    </xf>
    <xf numFmtId="165" fontId="15" fillId="3" borderId="2" xfId="0" applyNumberFormat="1" applyFont="1" applyFill="1" applyBorder="1" applyAlignment="1">
      <alignment horizontal="center" vertical="center"/>
    </xf>
    <xf numFmtId="165" fontId="16" fillId="2" borderId="2" xfId="0" applyNumberFormat="1" applyFont="1" applyFill="1" applyBorder="1" applyAlignment="1">
      <alignment horizontal="center" vertical="center"/>
    </xf>
    <xf numFmtId="165" fontId="15" fillId="2" borderId="2" xfId="0" applyNumberFormat="1" applyFont="1" applyFill="1" applyBorder="1" applyAlignment="1">
      <alignment horizontal="center" vertical="center"/>
    </xf>
    <xf numFmtId="165" fontId="17" fillId="3" borderId="2" xfId="0" applyNumberFormat="1" applyFont="1" applyFill="1" applyBorder="1" applyAlignment="1">
      <alignment horizontal="center" vertical="center"/>
    </xf>
    <xf numFmtId="165" fontId="16" fillId="3" borderId="2" xfId="0" applyNumberFormat="1" applyFont="1" applyFill="1" applyBorder="1" applyAlignment="1">
      <alignment horizontal="center" vertical="center"/>
    </xf>
    <xf numFmtId="165" fontId="17" fillId="2" borderId="2"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165" fontId="19" fillId="3" borderId="2" xfId="0" applyNumberFormat="1" applyFont="1" applyFill="1" applyBorder="1" applyAlignment="1">
      <alignment horizontal="center" vertical="center"/>
    </xf>
    <xf numFmtId="165" fontId="20" fillId="3" borderId="2" xfId="0" applyNumberFormat="1" applyFont="1" applyFill="1" applyBorder="1" applyAlignment="1">
      <alignment horizontal="center" vertical="center"/>
    </xf>
    <xf numFmtId="165" fontId="21" fillId="2" borderId="2" xfId="0" applyNumberFormat="1" applyFont="1" applyFill="1" applyBorder="1" applyAlignment="1">
      <alignment horizontal="center" vertical="center"/>
    </xf>
    <xf numFmtId="0" fontId="0" fillId="0" borderId="2" xfId="0" applyBorder="1"/>
    <xf numFmtId="0" fontId="22" fillId="0" borderId="2" xfId="0" applyFont="1" applyBorder="1"/>
    <xf numFmtId="0" fontId="23" fillId="0" borderId="2" xfId="0" applyFont="1" applyBorder="1" applyAlignment="1">
      <alignment horizontal="center"/>
    </xf>
    <xf numFmtId="0" fontId="22" fillId="0" borderId="2" xfId="0" applyFont="1" applyBorder="1" applyAlignment="1">
      <alignment horizontal="center"/>
    </xf>
    <xf numFmtId="165" fontId="24" fillId="0" borderId="2" xfId="0" applyNumberFormat="1" applyFont="1" applyBorder="1" applyAlignment="1">
      <alignment horizontal="center" vertical="center"/>
    </xf>
    <xf numFmtId="165" fontId="25" fillId="0" borderId="2" xfId="0" applyNumberFormat="1" applyFont="1" applyBorder="1" applyAlignment="1">
      <alignment horizontal="center" vertical="center"/>
    </xf>
    <xf numFmtId="0" fontId="26" fillId="0" borderId="2" xfId="0" applyFont="1" applyBorder="1" applyAlignment="1">
      <alignment horizontal="center"/>
    </xf>
    <xf numFmtId="165" fontId="21" fillId="3" borderId="2" xfId="0" applyNumberFormat="1" applyFont="1" applyFill="1" applyBorder="1" applyAlignment="1">
      <alignment horizontal="center" vertical="center"/>
    </xf>
    <xf numFmtId="164" fontId="6" fillId="2" borderId="2" xfId="0" applyNumberFormat="1" applyFont="1" applyFill="1" applyBorder="1" applyAlignment="1">
      <alignment horizontal="justify" vertical="center" wrapText="1"/>
    </xf>
    <xf numFmtId="165" fontId="14" fillId="3" borderId="2" xfId="0" applyNumberFormat="1" applyFont="1" applyFill="1" applyBorder="1" applyAlignment="1">
      <alignment horizontal="center" vertical="center"/>
    </xf>
    <xf numFmtId="165" fontId="13" fillId="3" borderId="2" xfId="0" applyNumberFormat="1" applyFont="1" applyFill="1" applyBorder="1" applyAlignment="1">
      <alignment horizontal="center" vertical="center"/>
    </xf>
    <xf numFmtId="165" fontId="24" fillId="3" borderId="2" xfId="0" applyNumberFormat="1" applyFont="1" applyFill="1" applyBorder="1" applyAlignment="1">
      <alignment horizontal="center" vertical="center"/>
    </xf>
    <xf numFmtId="165" fontId="25" fillId="3" borderId="2" xfId="0" applyNumberFormat="1" applyFont="1" applyFill="1" applyBorder="1" applyAlignment="1">
      <alignment horizontal="center" vertical="center"/>
    </xf>
    <xf numFmtId="0" fontId="0" fillId="3" borderId="0" xfId="0" applyFill="1"/>
    <xf numFmtId="49" fontId="4" fillId="2" borderId="2"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6" fillId="2" borderId="2" xfId="0" applyNumberFormat="1" applyFont="1" applyFill="1" applyBorder="1" applyAlignment="1">
      <alignment horizontal="center" vertical="center" wrapText="1"/>
    </xf>
    <xf numFmtId="0" fontId="27" fillId="0" borderId="2" xfId="0" applyFont="1" applyBorder="1" applyAlignment="1">
      <alignment horizont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7" fillId="2" borderId="1" xfId="0" applyFont="1" applyFill="1" applyBorder="1" applyAlignment="1" applyProtection="1">
      <alignment horizontal="right" vertical="top" wrapText="1"/>
      <protection locked="0"/>
    </xf>
    <xf numFmtId="0" fontId="7" fillId="0" borderId="1" xfId="0" applyFont="1" applyBorder="1" applyAlignment="1">
      <alignment horizontal="right"/>
    </xf>
    <xf numFmtId="164" fontId="1"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7" fillId="0" borderId="1" xfId="0" applyFont="1" applyBorder="1" applyAlignment="1">
      <alignment horizontal="center"/>
    </xf>
    <xf numFmtId="0" fontId="3" fillId="2" borderId="4" xfId="0" applyNumberFormat="1" applyFont="1" applyFill="1" applyBorder="1" applyAlignment="1">
      <alignment horizontal="right" vertical="center"/>
    </xf>
    <xf numFmtId="0" fontId="7" fillId="0" borderId="0" xfId="0" applyFont="1" applyAlignment="1">
      <alignment horizontal="right"/>
    </xf>
    <xf numFmtId="49" fontId="4" fillId="2" borderId="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view="pageBreakPreview" topLeftCell="B60" zoomScale="60" zoomScaleNormal="100" workbookViewId="0">
      <selection activeCell="B50" sqref="B50"/>
    </sheetView>
  </sheetViews>
  <sheetFormatPr defaultRowHeight="10.15" customHeight="1" x14ac:dyDescent="0.25"/>
  <cols>
    <col min="1" max="1" width="8" hidden="1"/>
    <col min="2" max="2" width="74" customWidth="1"/>
    <col min="3" max="3" width="10.85546875" customWidth="1"/>
    <col min="4" max="4" width="18.140625" customWidth="1"/>
    <col min="5" max="5" width="12.140625" customWidth="1"/>
    <col min="6" max="6" width="14.140625" customWidth="1"/>
    <col min="7" max="8" width="8" hidden="1" customWidth="1"/>
    <col min="9" max="9" width="0.28515625" hidden="1" customWidth="1"/>
  </cols>
  <sheetData>
    <row r="1" spans="1:9" s="12" customFormat="1" ht="15.75" customHeight="1" x14ac:dyDescent="0.25">
      <c r="A1" s="11"/>
      <c r="D1" s="102" t="s">
        <v>89</v>
      </c>
      <c r="E1" s="102"/>
      <c r="F1" s="102"/>
      <c r="G1" s="102"/>
      <c r="H1" s="102"/>
      <c r="I1" s="102"/>
    </row>
    <row r="2" spans="1:9" s="12" customFormat="1" ht="16.5" customHeight="1" x14ac:dyDescent="0.25">
      <c r="A2" s="11"/>
      <c r="D2" s="102" t="s">
        <v>39</v>
      </c>
      <c r="E2" s="102"/>
      <c r="F2" s="102"/>
      <c r="G2" s="102"/>
      <c r="H2" s="102"/>
      <c r="I2" s="102"/>
    </row>
    <row r="3" spans="1:9" s="12" customFormat="1" ht="17.25" customHeight="1" x14ac:dyDescent="0.25">
      <c r="A3" s="13"/>
      <c r="D3" s="103" t="s">
        <v>41</v>
      </c>
      <c r="E3" s="103"/>
      <c r="F3" s="103"/>
      <c r="G3" s="33"/>
      <c r="H3" s="33"/>
      <c r="I3" s="33"/>
    </row>
    <row r="4" spans="1:9" s="12" customFormat="1" ht="15.75" hidden="1" customHeight="1" x14ac:dyDescent="0.25">
      <c r="A4" s="13"/>
      <c r="D4" s="20"/>
      <c r="E4" s="103" t="s">
        <v>76</v>
      </c>
      <c r="F4" s="103"/>
      <c r="G4" s="17"/>
      <c r="H4" s="17"/>
      <c r="I4" s="17"/>
    </row>
    <row r="5" spans="1:9" s="12" customFormat="1" ht="32.25" hidden="1" customHeight="1" x14ac:dyDescent="0.25">
      <c r="A5" s="13"/>
      <c r="D5" s="14"/>
      <c r="F5" s="16"/>
      <c r="G5" s="16"/>
      <c r="H5" s="16"/>
      <c r="I5" s="16"/>
    </row>
    <row r="6" spans="1:9" s="12" customFormat="1" ht="29.25" hidden="1" customHeight="1" x14ac:dyDescent="0.25">
      <c r="A6" s="13"/>
      <c r="D6" s="14"/>
      <c r="E6" s="103" t="s">
        <v>42</v>
      </c>
      <c r="F6" s="103"/>
      <c r="G6" s="103"/>
      <c r="H6" s="103"/>
      <c r="I6" s="103"/>
    </row>
    <row r="7" spans="1:9" s="12" customFormat="1" ht="24" hidden="1" customHeight="1" x14ac:dyDescent="0.25">
      <c r="A7" s="13"/>
      <c r="D7" s="14"/>
      <c r="E7" s="103" t="s">
        <v>40</v>
      </c>
      <c r="F7" s="103"/>
      <c r="G7" s="103"/>
      <c r="H7" s="103"/>
      <c r="I7" s="103"/>
    </row>
    <row r="8" spans="1:9" s="12" customFormat="1" ht="22.5" hidden="1" customHeight="1" x14ac:dyDescent="0.25">
      <c r="A8" s="13"/>
      <c r="D8" s="103" t="s">
        <v>41</v>
      </c>
      <c r="E8" s="103"/>
      <c r="F8" s="103"/>
      <c r="G8" s="33"/>
      <c r="H8" s="33"/>
      <c r="I8" s="33"/>
    </row>
    <row r="9" spans="1:9" s="12" customFormat="1" ht="21.75" hidden="1" customHeight="1" x14ac:dyDescent="0.25">
      <c r="A9" s="13"/>
      <c r="D9" s="103" t="s">
        <v>79</v>
      </c>
      <c r="E9" s="103"/>
      <c r="F9" s="103"/>
      <c r="G9" s="103"/>
      <c r="H9" s="103"/>
      <c r="I9" s="103"/>
    </row>
    <row r="10" spans="1:9" s="12" customFormat="1" ht="15.75" hidden="1" x14ac:dyDescent="0.25">
      <c r="A10" s="13"/>
      <c r="D10" s="14"/>
      <c r="F10" s="15"/>
      <c r="G10" s="15"/>
      <c r="H10" s="15"/>
      <c r="I10" s="15"/>
    </row>
    <row r="11" spans="1:9" ht="43.5" customHeight="1" x14ac:dyDescent="0.25">
      <c r="A11" s="1"/>
      <c r="B11" s="104" t="s">
        <v>91</v>
      </c>
      <c r="C11" s="104"/>
      <c r="D11" s="104"/>
      <c r="E11" s="104"/>
      <c r="F11" s="104"/>
      <c r="G11" s="18"/>
      <c r="H11" s="18"/>
      <c r="I11" s="18"/>
    </row>
    <row r="12" spans="1:9" ht="15" x14ac:dyDescent="0.25"/>
    <row r="13" spans="1:9" ht="20.45" customHeight="1" x14ac:dyDescent="0.25">
      <c r="A13" s="2"/>
      <c r="B13" s="2"/>
      <c r="C13" s="2"/>
      <c r="D13" s="2"/>
      <c r="E13" s="2"/>
      <c r="F13" s="2" t="s">
        <v>0</v>
      </c>
      <c r="G13" s="2"/>
      <c r="H13" s="2"/>
      <c r="I13" s="2"/>
    </row>
    <row r="14" spans="1:9" ht="15.75" customHeight="1" x14ac:dyDescent="0.25">
      <c r="A14" s="105" t="s">
        <v>6</v>
      </c>
      <c r="B14" s="105" t="s">
        <v>6</v>
      </c>
      <c r="C14" s="107" t="s">
        <v>87</v>
      </c>
      <c r="D14" s="105" t="s">
        <v>4</v>
      </c>
      <c r="E14" s="105" t="s">
        <v>5</v>
      </c>
      <c r="F14" s="105" t="s">
        <v>1</v>
      </c>
      <c r="G14" s="106" t="s">
        <v>1</v>
      </c>
      <c r="H14" s="106" t="s">
        <v>1</v>
      </c>
      <c r="I14" s="105" t="s">
        <v>6</v>
      </c>
    </row>
    <row r="15" spans="1:9" ht="15.75" customHeight="1" x14ac:dyDescent="0.25">
      <c r="A15" s="105"/>
      <c r="B15" s="105"/>
      <c r="C15" s="106"/>
      <c r="D15" s="105" t="s">
        <v>2</v>
      </c>
      <c r="E15" s="105" t="s">
        <v>3</v>
      </c>
      <c r="F15" s="105"/>
      <c r="G15" s="106"/>
      <c r="H15" s="106"/>
      <c r="I15" s="105"/>
    </row>
    <row r="16" spans="1:9" ht="15" hidden="1" x14ac:dyDescent="0.25">
      <c r="A16" s="3"/>
      <c r="B16" s="3"/>
      <c r="C16" s="3"/>
      <c r="D16" s="3"/>
      <c r="E16" s="3"/>
      <c r="F16" s="3"/>
      <c r="G16" s="3"/>
      <c r="H16" s="3"/>
      <c r="I16" s="3"/>
    </row>
    <row r="17" spans="1:11" ht="23.25" customHeight="1" x14ac:dyDescent="0.25">
      <c r="A17" s="5" t="s">
        <v>7</v>
      </c>
      <c r="B17" s="5" t="s">
        <v>86</v>
      </c>
      <c r="C17" s="5"/>
      <c r="D17" s="4"/>
      <c r="E17" s="4"/>
      <c r="F17" s="70">
        <f>F18+F31+F38</f>
        <v>3213.3739999999993</v>
      </c>
      <c r="G17" s="6">
        <v>2815.1109999999999</v>
      </c>
      <c r="H17" s="6">
        <v>2821.6750000000002</v>
      </c>
      <c r="I17" s="5" t="s">
        <v>7</v>
      </c>
    </row>
    <row r="18" spans="1:11" ht="48.75" customHeight="1" x14ac:dyDescent="0.25">
      <c r="A18" s="5"/>
      <c r="B18" s="5" t="s">
        <v>45</v>
      </c>
      <c r="C18" s="37" t="s">
        <v>88</v>
      </c>
      <c r="D18" s="19" t="s">
        <v>53</v>
      </c>
      <c r="E18" s="19"/>
      <c r="F18" s="70">
        <f>F19+F28</f>
        <v>823.49</v>
      </c>
      <c r="G18" s="6"/>
      <c r="H18" s="6"/>
      <c r="I18" s="5"/>
    </row>
    <row r="19" spans="1:11" ht="50.25" customHeight="1" x14ac:dyDescent="0.25">
      <c r="A19" s="5"/>
      <c r="B19" s="23" t="s">
        <v>46</v>
      </c>
      <c r="C19" s="26" t="s">
        <v>88</v>
      </c>
      <c r="D19" s="24" t="s">
        <v>59</v>
      </c>
      <c r="E19" s="24"/>
      <c r="F19" s="71">
        <f>F20+F22+F24+F26</f>
        <v>823.49</v>
      </c>
      <c r="G19" s="6"/>
      <c r="H19" s="6"/>
      <c r="I19" s="5"/>
    </row>
    <row r="20" spans="1:11" ht="17.649999999999999" customHeight="1" x14ac:dyDescent="0.25">
      <c r="A20" s="5"/>
      <c r="B20" s="22" t="s">
        <v>47</v>
      </c>
      <c r="C20" s="25" t="s">
        <v>88</v>
      </c>
      <c r="D20" s="25" t="s">
        <v>54</v>
      </c>
      <c r="E20" s="25"/>
      <c r="F20" s="72">
        <f>F21</f>
        <v>554.99</v>
      </c>
      <c r="G20" s="6"/>
      <c r="H20" s="6"/>
      <c r="I20" s="5"/>
    </row>
    <row r="21" spans="1:11" ht="33.75" customHeight="1" x14ac:dyDescent="0.25">
      <c r="A21" s="5"/>
      <c r="B21" s="22" t="s">
        <v>48</v>
      </c>
      <c r="C21" s="25" t="s">
        <v>88</v>
      </c>
      <c r="D21" s="25" t="s">
        <v>54</v>
      </c>
      <c r="E21" s="25" t="s">
        <v>15</v>
      </c>
      <c r="F21" s="72">
        <v>554.99</v>
      </c>
      <c r="G21" s="6"/>
      <c r="H21" s="6"/>
      <c r="I21" s="5"/>
    </row>
    <row r="22" spans="1:11" ht="17.649999999999999" customHeight="1" x14ac:dyDescent="0.25">
      <c r="A22" s="5"/>
      <c r="B22" s="22" t="s">
        <v>49</v>
      </c>
      <c r="C22" s="25" t="s">
        <v>88</v>
      </c>
      <c r="D22" s="25" t="s">
        <v>55</v>
      </c>
      <c r="E22" s="25"/>
      <c r="F22" s="72">
        <f>F23</f>
        <v>40</v>
      </c>
      <c r="G22" s="6"/>
      <c r="H22" s="6"/>
      <c r="I22" s="5"/>
    </row>
    <row r="23" spans="1:11" ht="32.25" customHeight="1" x14ac:dyDescent="0.25">
      <c r="A23" s="5"/>
      <c r="B23" s="22" t="s">
        <v>48</v>
      </c>
      <c r="C23" s="25" t="s">
        <v>88</v>
      </c>
      <c r="D23" s="25" t="s">
        <v>55</v>
      </c>
      <c r="E23" s="25" t="s">
        <v>15</v>
      </c>
      <c r="F23" s="72">
        <v>40</v>
      </c>
      <c r="G23" s="6"/>
      <c r="H23" s="6"/>
      <c r="I23" s="5"/>
      <c r="K23" s="38"/>
    </row>
    <row r="24" spans="1:11" ht="17.649999999999999" customHeight="1" x14ac:dyDescent="0.25">
      <c r="A24" s="5"/>
      <c r="B24" s="22" t="s">
        <v>50</v>
      </c>
      <c r="C24" s="25" t="s">
        <v>88</v>
      </c>
      <c r="D24" s="25" t="s">
        <v>56</v>
      </c>
      <c r="E24" s="25"/>
      <c r="F24" s="72">
        <f>F25</f>
        <v>200</v>
      </c>
      <c r="G24" s="6"/>
      <c r="H24" s="6"/>
      <c r="I24" s="5"/>
    </row>
    <row r="25" spans="1:11" ht="30.75" customHeight="1" x14ac:dyDescent="0.25">
      <c r="A25" s="5"/>
      <c r="B25" s="22" t="s">
        <v>48</v>
      </c>
      <c r="C25" s="25" t="s">
        <v>88</v>
      </c>
      <c r="D25" s="25" t="s">
        <v>56</v>
      </c>
      <c r="E25" s="25" t="s">
        <v>15</v>
      </c>
      <c r="F25" s="72">
        <v>200</v>
      </c>
      <c r="G25" s="6"/>
      <c r="H25" s="6"/>
      <c r="I25" s="5"/>
    </row>
    <row r="26" spans="1:11" ht="27.75" customHeight="1" x14ac:dyDescent="0.25">
      <c r="A26" s="5"/>
      <c r="B26" s="22" t="s">
        <v>17</v>
      </c>
      <c r="C26" s="25" t="s">
        <v>88</v>
      </c>
      <c r="D26" s="25" t="s">
        <v>57</v>
      </c>
      <c r="E26" s="25"/>
      <c r="F26" s="72">
        <f>F27</f>
        <v>28.5</v>
      </c>
      <c r="G26" s="6"/>
      <c r="H26" s="6"/>
      <c r="I26" s="5"/>
    </row>
    <row r="27" spans="1:11" ht="41.25" customHeight="1" x14ac:dyDescent="0.25">
      <c r="A27" s="5"/>
      <c r="B27" s="22" t="s">
        <v>48</v>
      </c>
      <c r="C27" s="25" t="s">
        <v>88</v>
      </c>
      <c r="D27" s="25" t="s">
        <v>57</v>
      </c>
      <c r="E27" s="25" t="s">
        <v>15</v>
      </c>
      <c r="F27" s="72">
        <v>28.5</v>
      </c>
      <c r="G27" s="6"/>
      <c r="H27" s="6"/>
      <c r="I27" s="5"/>
    </row>
    <row r="28" spans="1:11" ht="36" hidden="1" customHeight="1" x14ac:dyDescent="0.25">
      <c r="A28" s="5"/>
      <c r="B28" s="23" t="s">
        <v>51</v>
      </c>
      <c r="C28" s="26"/>
      <c r="D28" s="26" t="s">
        <v>58</v>
      </c>
      <c r="E28" s="26"/>
      <c r="F28" s="73">
        <f>F29</f>
        <v>0</v>
      </c>
      <c r="G28" s="6"/>
      <c r="H28" s="6"/>
      <c r="I28" s="5"/>
    </row>
    <row r="29" spans="1:11" ht="21" hidden="1" customHeight="1" x14ac:dyDescent="0.25">
      <c r="A29" s="5"/>
      <c r="B29" s="22" t="s">
        <v>52</v>
      </c>
      <c r="C29" s="25"/>
      <c r="D29" s="25" t="s">
        <v>60</v>
      </c>
      <c r="E29" s="25"/>
      <c r="F29" s="74">
        <f>F30</f>
        <v>0</v>
      </c>
      <c r="G29" s="6"/>
      <c r="H29" s="6"/>
      <c r="I29" s="5"/>
    </row>
    <row r="30" spans="1:11" ht="30.75" hidden="1" customHeight="1" x14ac:dyDescent="0.25">
      <c r="A30" s="5"/>
      <c r="B30" s="22" t="s">
        <v>48</v>
      </c>
      <c r="C30" s="25"/>
      <c r="D30" s="25" t="s">
        <v>60</v>
      </c>
      <c r="E30" s="25"/>
      <c r="F30" s="74"/>
      <c r="G30" s="6"/>
      <c r="H30" s="6"/>
      <c r="I30" s="5"/>
    </row>
    <row r="31" spans="1:11" ht="45.75" customHeight="1" x14ac:dyDescent="0.25">
      <c r="A31" s="5"/>
      <c r="B31" s="21" t="s">
        <v>61</v>
      </c>
      <c r="C31" s="27" t="s">
        <v>88</v>
      </c>
      <c r="D31" s="27" t="s">
        <v>62</v>
      </c>
      <c r="E31" s="27"/>
      <c r="F31" s="75">
        <f>F32+F35</f>
        <v>41.4</v>
      </c>
      <c r="G31" s="6"/>
      <c r="H31" s="6"/>
      <c r="I31" s="5"/>
    </row>
    <row r="32" spans="1:11" ht="40.5" customHeight="1" x14ac:dyDescent="0.25">
      <c r="A32" s="5"/>
      <c r="B32" s="22" t="s">
        <v>66</v>
      </c>
      <c r="C32" s="25" t="s">
        <v>88</v>
      </c>
      <c r="D32" s="28" t="s">
        <v>63</v>
      </c>
      <c r="E32" s="28"/>
      <c r="F32" s="76">
        <f>F33</f>
        <v>30</v>
      </c>
      <c r="G32" s="6"/>
      <c r="H32" s="6"/>
      <c r="I32" s="5"/>
    </row>
    <row r="33" spans="1:9" ht="30.75" customHeight="1" x14ac:dyDescent="0.25">
      <c r="A33" s="5"/>
      <c r="B33" s="22" t="s">
        <v>64</v>
      </c>
      <c r="C33" s="25" t="s">
        <v>88</v>
      </c>
      <c r="D33" s="25" t="s">
        <v>65</v>
      </c>
      <c r="E33" s="25"/>
      <c r="F33" s="72">
        <f>F34</f>
        <v>30</v>
      </c>
      <c r="G33" s="6"/>
      <c r="H33" s="6"/>
      <c r="I33" s="5"/>
    </row>
    <row r="34" spans="1:9" ht="30.75" customHeight="1" x14ac:dyDescent="0.25">
      <c r="A34" s="5"/>
      <c r="B34" s="22" t="s">
        <v>48</v>
      </c>
      <c r="C34" s="25" t="s">
        <v>88</v>
      </c>
      <c r="D34" s="25" t="s">
        <v>70</v>
      </c>
      <c r="E34" s="25" t="s">
        <v>15</v>
      </c>
      <c r="F34" s="72">
        <v>30</v>
      </c>
      <c r="G34" s="6"/>
      <c r="H34" s="6"/>
      <c r="I34" s="5"/>
    </row>
    <row r="35" spans="1:9" ht="18.75" customHeight="1" x14ac:dyDescent="0.25">
      <c r="A35" s="5"/>
      <c r="B35" s="22" t="s">
        <v>67</v>
      </c>
      <c r="C35" s="25" t="s">
        <v>88</v>
      </c>
      <c r="D35" s="25" t="s">
        <v>68</v>
      </c>
      <c r="E35" s="25"/>
      <c r="F35" s="72">
        <f>F36</f>
        <v>11.4</v>
      </c>
      <c r="G35" s="6"/>
      <c r="H35" s="6"/>
      <c r="I35" s="5"/>
    </row>
    <row r="36" spans="1:9" ht="17.649999999999999" customHeight="1" x14ac:dyDescent="0.25">
      <c r="A36" s="5"/>
      <c r="B36" s="22" t="s">
        <v>72</v>
      </c>
      <c r="C36" s="25" t="s">
        <v>88</v>
      </c>
      <c r="D36" s="25" t="s">
        <v>69</v>
      </c>
      <c r="E36" s="25"/>
      <c r="F36" s="72">
        <f>F37</f>
        <v>11.4</v>
      </c>
      <c r="G36" s="6"/>
      <c r="H36" s="6"/>
      <c r="I36" s="5"/>
    </row>
    <row r="37" spans="1:9" ht="34.5" customHeight="1" x14ac:dyDescent="0.25">
      <c r="A37" s="5"/>
      <c r="B37" s="22" t="s">
        <v>48</v>
      </c>
      <c r="C37" s="25" t="s">
        <v>88</v>
      </c>
      <c r="D37" s="26" t="s">
        <v>69</v>
      </c>
      <c r="E37" s="26" t="s">
        <v>15</v>
      </c>
      <c r="F37" s="76">
        <v>11.4</v>
      </c>
      <c r="G37" s="6"/>
      <c r="H37" s="6"/>
      <c r="I37" s="5"/>
    </row>
    <row r="38" spans="1:9" ht="27.75" customHeight="1" x14ac:dyDescent="0.25">
      <c r="A38" s="7"/>
      <c r="B38" s="21" t="s">
        <v>43</v>
      </c>
      <c r="C38" s="27" t="s">
        <v>88</v>
      </c>
      <c r="D38" s="19" t="s">
        <v>8</v>
      </c>
      <c r="E38" s="19"/>
      <c r="F38" s="77">
        <f>F39</f>
        <v>2348.4839999999995</v>
      </c>
      <c r="G38" s="9">
        <v>2815.1109999999999</v>
      </c>
      <c r="H38" s="9">
        <v>2821.6750000000002</v>
      </c>
      <c r="I38" s="7"/>
    </row>
    <row r="39" spans="1:9" ht="31.5" customHeight="1" x14ac:dyDescent="0.25">
      <c r="A39" s="7" t="s">
        <v>9</v>
      </c>
      <c r="B39" s="7" t="s">
        <v>44</v>
      </c>
      <c r="C39" s="8" t="s">
        <v>88</v>
      </c>
      <c r="D39" s="8" t="s">
        <v>10</v>
      </c>
      <c r="E39" s="8"/>
      <c r="F39" s="78">
        <f>F40+F44+F47+F52+F55+F62+F42+F60+F50</f>
        <v>2348.4839999999995</v>
      </c>
      <c r="G39" s="9">
        <v>2815.1109999999999</v>
      </c>
      <c r="H39" s="9">
        <v>2821.6750000000002</v>
      </c>
      <c r="I39" s="7" t="s">
        <v>9</v>
      </c>
    </row>
    <row r="40" spans="1:9" ht="45" customHeight="1" x14ac:dyDescent="0.25">
      <c r="A40" s="7" t="s">
        <v>11</v>
      </c>
      <c r="B40" s="7" t="s">
        <v>11</v>
      </c>
      <c r="C40" s="8" t="s">
        <v>88</v>
      </c>
      <c r="D40" s="26" t="s">
        <v>12</v>
      </c>
      <c r="E40" s="26"/>
      <c r="F40" s="76">
        <f>F41</f>
        <v>650.22199999999998</v>
      </c>
      <c r="G40" s="9">
        <v>625.57299999999998</v>
      </c>
      <c r="H40" s="9">
        <v>625.57299999999998</v>
      </c>
      <c r="I40" s="7" t="s">
        <v>11</v>
      </c>
    </row>
    <row r="41" spans="1:9" ht="72.75" customHeight="1" x14ac:dyDescent="0.25">
      <c r="A41" s="10" t="s">
        <v>13</v>
      </c>
      <c r="B41" s="10" t="s">
        <v>93</v>
      </c>
      <c r="C41" s="97">
        <v>925</v>
      </c>
      <c r="D41" s="8" t="s">
        <v>12</v>
      </c>
      <c r="E41" s="8" t="s">
        <v>14</v>
      </c>
      <c r="F41" s="78">
        <v>650.22199999999998</v>
      </c>
      <c r="G41" s="9">
        <v>625.57299999999998</v>
      </c>
      <c r="H41" s="9">
        <v>625.57299999999998</v>
      </c>
      <c r="I41" s="10" t="s">
        <v>13</v>
      </c>
    </row>
    <row r="42" spans="1:9" ht="34.5" hidden="1" customHeight="1" x14ac:dyDescent="0.25">
      <c r="A42" s="10"/>
      <c r="B42" s="10" t="s">
        <v>78</v>
      </c>
      <c r="C42" s="97">
        <v>925</v>
      </c>
      <c r="D42" s="8" t="s">
        <v>77</v>
      </c>
      <c r="E42" s="8"/>
      <c r="F42" s="78">
        <f>F43</f>
        <v>0</v>
      </c>
      <c r="G42" s="9"/>
      <c r="H42" s="9"/>
      <c r="I42" s="10"/>
    </row>
    <row r="43" spans="1:9" ht="78.75" hidden="1" customHeight="1" x14ac:dyDescent="0.25">
      <c r="A43" s="10"/>
      <c r="B43" s="10" t="s">
        <v>32</v>
      </c>
      <c r="C43" s="97">
        <v>925</v>
      </c>
      <c r="D43" s="8" t="s">
        <v>77</v>
      </c>
      <c r="E43" s="8" t="s">
        <v>16</v>
      </c>
      <c r="F43" s="78"/>
      <c r="G43" s="9"/>
      <c r="H43" s="9"/>
      <c r="I43" s="10"/>
    </row>
    <row r="44" spans="1:9" ht="45" customHeight="1" x14ac:dyDescent="0.25">
      <c r="A44" s="7" t="s">
        <v>18</v>
      </c>
      <c r="B44" s="7" t="s">
        <v>18</v>
      </c>
      <c r="C44" s="8" t="s">
        <v>88</v>
      </c>
      <c r="D44" s="26" t="s">
        <v>19</v>
      </c>
      <c r="E44" s="26"/>
      <c r="F44" s="76">
        <f>F45+F46</f>
        <v>151.70400000000001</v>
      </c>
      <c r="G44" s="9">
        <v>124.7</v>
      </c>
      <c r="H44" s="9">
        <v>124.7</v>
      </c>
      <c r="I44" s="7" t="s">
        <v>18</v>
      </c>
    </row>
    <row r="45" spans="1:9" ht="75" customHeight="1" x14ac:dyDescent="0.25">
      <c r="A45" s="10" t="s">
        <v>20</v>
      </c>
      <c r="B45" s="10" t="s">
        <v>93</v>
      </c>
      <c r="C45" s="97">
        <v>925</v>
      </c>
      <c r="D45" s="8" t="s">
        <v>19</v>
      </c>
      <c r="E45" s="8" t="s">
        <v>14</v>
      </c>
      <c r="F45" s="78">
        <v>110.67</v>
      </c>
      <c r="G45" s="9">
        <v>96.35</v>
      </c>
      <c r="H45" s="9">
        <v>96.35</v>
      </c>
      <c r="I45" s="10" t="s">
        <v>20</v>
      </c>
    </row>
    <row r="46" spans="1:9" ht="41.25" customHeight="1" x14ac:dyDescent="0.25">
      <c r="A46" s="7" t="s">
        <v>21</v>
      </c>
      <c r="B46" s="22" t="s">
        <v>48</v>
      </c>
      <c r="C46" s="8" t="s">
        <v>88</v>
      </c>
      <c r="D46" s="8" t="s">
        <v>19</v>
      </c>
      <c r="E46" s="8" t="s">
        <v>15</v>
      </c>
      <c r="F46" s="78">
        <v>41.033999999999999</v>
      </c>
      <c r="G46" s="9">
        <v>28.35</v>
      </c>
      <c r="H46" s="9">
        <v>28.35</v>
      </c>
      <c r="I46" s="7" t="s">
        <v>21</v>
      </c>
    </row>
    <row r="47" spans="1:9" ht="45" customHeight="1" x14ac:dyDescent="0.25">
      <c r="A47" s="7" t="s">
        <v>22</v>
      </c>
      <c r="B47" s="7" t="s">
        <v>22</v>
      </c>
      <c r="C47" s="8" t="s">
        <v>88</v>
      </c>
      <c r="D47" s="26" t="s">
        <v>23</v>
      </c>
      <c r="E47" s="26"/>
      <c r="F47" s="76">
        <f>F49+F48</f>
        <v>6.944</v>
      </c>
      <c r="G47" s="9">
        <v>8.0299999999999994</v>
      </c>
      <c r="H47" s="9">
        <v>8.0299999999999994</v>
      </c>
      <c r="I47" s="7" t="s">
        <v>22</v>
      </c>
    </row>
    <row r="48" spans="1:9" ht="58.5" customHeight="1" x14ac:dyDescent="0.25">
      <c r="A48" s="7"/>
      <c r="B48" s="10" t="s">
        <v>93</v>
      </c>
      <c r="C48" s="8" t="s">
        <v>88</v>
      </c>
      <c r="D48" s="8" t="s">
        <v>23</v>
      </c>
      <c r="E48" s="25" t="s">
        <v>14</v>
      </c>
      <c r="F48" s="72">
        <v>5.5960000000000001</v>
      </c>
      <c r="G48" s="9"/>
      <c r="H48" s="9"/>
      <c r="I48" s="7"/>
    </row>
    <row r="49" spans="1:9" ht="44.25" customHeight="1" x14ac:dyDescent="0.25">
      <c r="A49" s="7" t="s">
        <v>24</v>
      </c>
      <c r="B49" s="22" t="s">
        <v>48</v>
      </c>
      <c r="C49" s="8" t="s">
        <v>88</v>
      </c>
      <c r="D49" s="8" t="s">
        <v>23</v>
      </c>
      <c r="E49" s="8" t="s">
        <v>15</v>
      </c>
      <c r="F49" s="78">
        <v>1.3480000000000001</v>
      </c>
      <c r="G49" s="9">
        <v>8.0299999999999994</v>
      </c>
      <c r="H49" s="9">
        <v>8.0299999999999994</v>
      </c>
      <c r="I49" s="7" t="s">
        <v>24</v>
      </c>
    </row>
    <row r="50" spans="1:9" ht="44.25" customHeight="1" x14ac:dyDescent="0.25">
      <c r="A50" s="7"/>
      <c r="B50" s="22" t="s">
        <v>97</v>
      </c>
      <c r="C50" s="8" t="s">
        <v>88</v>
      </c>
      <c r="D50" s="8" t="s">
        <v>98</v>
      </c>
      <c r="E50" s="8"/>
      <c r="F50" s="78">
        <f>F51</f>
        <v>1.278</v>
      </c>
      <c r="G50" s="9"/>
      <c r="H50" s="9"/>
      <c r="I50" s="7"/>
    </row>
    <row r="51" spans="1:9" ht="44.25" customHeight="1" x14ac:dyDescent="0.25">
      <c r="A51" s="7"/>
      <c r="B51" s="10" t="s">
        <v>96</v>
      </c>
      <c r="C51" s="8" t="s">
        <v>88</v>
      </c>
      <c r="D51" s="8" t="s">
        <v>98</v>
      </c>
      <c r="E51" s="8" t="s">
        <v>95</v>
      </c>
      <c r="F51" s="78">
        <v>1.278</v>
      </c>
      <c r="G51" s="9"/>
      <c r="H51" s="9"/>
      <c r="I51" s="7"/>
    </row>
    <row r="52" spans="1:9" ht="107.25" customHeight="1" x14ac:dyDescent="0.25">
      <c r="A52" s="7" t="s">
        <v>25</v>
      </c>
      <c r="B52" s="7" t="s">
        <v>71</v>
      </c>
      <c r="C52" s="8" t="s">
        <v>88</v>
      </c>
      <c r="D52" s="26" t="s">
        <v>26</v>
      </c>
      <c r="E52" s="26"/>
      <c r="F52" s="76">
        <f>F54+F53</f>
        <v>17.725999999999999</v>
      </c>
      <c r="G52" s="9">
        <v>12.055999999999999</v>
      </c>
      <c r="H52" s="9">
        <v>12.055999999999999</v>
      </c>
      <c r="I52" s="7" t="s">
        <v>25</v>
      </c>
    </row>
    <row r="53" spans="1:9" ht="85.5" customHeight="1" x14ac:dyDescent="0.25">
      <c r="A53" s="7"/>
      <c r="B53" s="10" t="s">
        <v>93</v>
      </c>
      <c r="C53" s="97">
        <v>925</v>
      </c>
      <c r="D53" s="8" t="s">
        <v>26</v>
      </c>
      <c r="E53" s="26" t="s">
        <v>14</v>
      </c>
      <c r="F53" s="76">
        <v>10.63</v>
      </c>
      <c r="G53" s="9"/>
      <c r="H53" s="9"/>
      <c r="I53" s="7"/>
    </row>
    <row r="54" spans="1:9" ht="36" customHeight="1" x14ac:dyDescent="0.25">
      <c r="A54" s="10" t="s">
        <v>27</v>
      </c>
      <c r="B54" s="22" t="s">
        <v>48</v>
      </c>
      <c r="C54" s="97">
        <v>925</v>
      </c>
      <c r="D54" s="8" t="s">
        <v>26</v>
      </c>
      <c r="E54" s="8" t="s">
        <v>15</v>
      </c>
      <c r="F54" s="78">
        <v>7.0960000000000001</v>
      </c>
      <c r="G54" s="9">
        <v>12.055999999999999</v>
      </c>
      <c r="H54" s="9">
        <v>12.055999999999999</v>
      </c>
      <c r="I54" s="10" t="s">
        <v>27</v>
      </c>
    </row>
    <row r="55" spans="1:9" ht="66" customHeight="1" x14ac:dyDescent="0.25">
      <c r="A55" s="7" t="s">
        <v>28</v>
      </c>
      <c r="B55" s="7" t="s">
        <v>28</v>
      </c>
      <c r="C55" s="8" t="s">
        <v>88</v>
      </c>
      <c r="D55" s="26" t="s">
        <v>29</v>
      </c>
      <c r="E55" s="26"/>
      <c r="F55" s="76">
        <f>SUM(F56:F59)</f>
        <v>1444.278</v>
      </c>
      <c r="G55" s="9">
        <v>1346.1859999999999</v>
      </c>
      <c r="H55" s="9">
        <v>1315.72</v>
      </c>
      <c r="I55" s="7" t="s">
        <v>28</v>
      </c>
    </row>
    <row r="56" spans="1:9" ht="81" customHeight="1" x14ac:dyDescent="0.25">
      <c r="A56" s="10" t="s">
        <v>30</v>
      </c>
      <c r="B56" s="10" t="s">
        <v>93</v>
      </c>
      <c r="C56" s="97">
        <v>925</v>
      </c>
      <c r="D56" s="8" t="s">
        <v>29</v>
      </c>
      <c r="E56" s="8" t="s">
        <v>14</v>
      </c>
      <c r="F56" s="78">
        <v>1164.681</v>
      </c>
      <c r="G56" s="9">
        <v>1127.21</v>
      </c>
      <c r="H56" s="9">
        <v>1126.21</v>
      </c>
      <c r="I56" s="10" t="s">
        <v>30</v>
      </c>
    </row>
    <row r="57" spans="1:9" ht="35.25" customHeight="1" x14ac:dyDescent="0.25">
      <c r="A57" s="10" t="s">
        <v>31</v>
      </c>
      <c r="B57" s="22" t="s">
        <v>48</v>
      </c>
      <c r="C57" s="97">
        <v>925</v>
      </c>
      <c r="D57" s="8" t="s">
        <v>29</v>
      </c>
      <c r="E57" s="8" t="s">
        <v>15</v>
      </c>
      <c r="F57" s="78">
        <v>276.97199999999998</v>
      </c>
      <c r="G57" s="9">
        <v>215.52</v>
      </c>
      <c r="H57" s="9">
        <v>186.054</v>
      </c>
      <c r="I57" s="10" t="s">
        <v>31</v>
      </c>
    </row>
    <row r="58" spans="1:9" ht="29.25" customHeight="1" x14ac:dyDescent="0.25">
      <c r="A58" s="10"/>
      <c r="B58" s="10" t="s">
        <v>96</v>
      </c>
      <c r="C58" s="97">
        <v>925</v>
      </c>
      <c r="D58" s="8" t="s">
        <v>29</v>
      </c>
      <c r="E58" s="8" t="s">
        <v>95</v>
      </c>
      <c r="F58" s="78">
        <f>3.903-1.278</f>
        <v>2.625</v>
      </c>
      <c r="G58" s="9"/>
      <c r="H58" s="9"/>
      <c r="I58" s="10"/>
    </row>
    <row r="59" spans="1:9" ht="86.25" hidden="1" customHeight="1" x14ac:dyDescent="0.25">
      <c r="A59" s="10" t="s">
        <v>32</v>
      </c>
      <c r="B59" s="10" t="s">
        <v>32</v>
      </c>
      <c r="C59" s="97"/>
      <c r="D59" s="8" t="s">
        <v>29</v>
      </c>
      <c r="E59" s="8" t="s">
        <v>16</v>
      </c>
      <c r="F59" s="78"/>
      <c r="G59" s="9">
        <v>2</v>
      </c>
      <c r="H59" s="9">
        <v>2</v>
      </c>
      <c r="I59" s="10" t="s">
        <v>32</v>
      </c>
    </row>
    <row r="60" spans="1:9" ht="49.5" customHeight="1" x14ac:dyDescent="0.25">
      <c r="A60" s="10"/>
      <c r="B60" s="21" t="s">
        <v>73</v>
      </c>
      <c r="C60" s="27" t="s">
        <v>88</v>
      </c>
      <c r="D60" s="27" t="s">
        <v>75</v>
      </c>
      <c r="E60" s="35"/>
      <c r="F60" s="79">
        <f>F61</f>
        <v>2</v>
      </c>
      <c r="G60" s="9"/>
      <c r="H60" s="9"/>
      <c r="I60" s="10"/>
    </row>
    <row r="61" spans="1:9" ht="25.5" customHeight="1" x14ac:dyDescent="0.25">
      <c r="A61" s="10"/>
      <c r="B61" s="34" t="s">
        <v>74</v>
      </c>
      <c r="C61" s="28" t="s">
        <v>88</v>
      </c>
      <c r="D61" s="26" t="s">
        <v>75</v>
      </c>
      <c r="E61" s="36">
        <v>800</v>
      </c>
      <c r="F61" s="80">
        <v>2</v>
      </c>
      <c r="G61" s="9"/>
      <c r="H61" s="9"/>
      <c r="I61" s="10"/>
    </row>
    <row r="62" spans="1:9" ht="23.25" customHeight="1" x14ac:dyDescent="0.25">
      <c r="A62" s="7" t="s">
        <v>33</v>
      </c>
      <c r="B62" s="21" t="s">
        <v>33</v>
      </c>
      <c r="C62" s="27" t="s">
        <v>88</v>
      </c>
      <c r="D62" s="29" t="s">
        <v>34</v>
      </c>
      <c r="E62" s="29"/>
      <c r="F62" s="81">
        <f>SUM(F63:F65)</f>
        <v>74.331999999999994</v>
      </c>
      <c r="G62" s="9">
        <v>83.418000000000006</v>
      </c>
      <c r="H62" s="9">
        <v>66.067999999999998</v>
      </c>
      <c r="I62" s="7" t="s">
        <v>33</v>
      </c>
    </row>
    <row r="63" spans="1:9" ht="45.75" customHeight="1" x14ac:dyDescent="0.25">
      <c r="A63" s="7" t="s">
        <v>35</v>
      </c>
      <c r="B63" s="7" t="s">
        <v>35</v>
      </c>
      <c r="C63" s="8" t="s">
        <v>88</v>
      </c>
      <c r="D63" s="8" t="s">
        <v>34</v>
      </c>
      <c r="E63" s="8" t="s">
        <v>15</v>
      </c>
      <c r="F63" s="78">
        <v>10.163</v>
      </c>
      <c r="G63" s="9">
        <v>22.3</v>
      </c>
      <c r="H63" s="9">
        <v>4.95</v>
      </c>
      <c r="I63" s="7" t="s">
        <v>35</v>
      </c>
    </row>
    <row r="64" spans="1:9" ht="41.25" customHeight="1" x14ac:dyDescent="0.25">
      <c r="A64" s="7" t="s">
        <v>36</v>
      </c>
      <c r="B64" s="7" t="s">
        <v>36</v>
      </c>
      <c r="C64" s="8" t="s">
        <v>88</v>
      </c>
      <c r="D64" s="8" t="s">
        <v>34</v>
      </c>
      <c r="E64" s="8" t="s">
        <v>37</v>
      </c>
      <c r="F64" s="78">
        <v>59.168999999999997</v>
      </c>
      <c r="G64" s="9">
        <v>57.118000000000002</v>
      </c>
      <c r="H64" s="9">
        <v>57.118000000000002</v>
      </c>
      <c r="I64" s="7" t="s">
        <v>36</v>
      </c>
    </row>
    <row r="65" spans="1:9" ht="38.25" customHeight="1" x14ac:dyDescent="0.25">
      <c r="A65" s="7" t="s">
        <v>38</v>
      </c>
      <c r="B65" s="7" t="s">
        <v>38</v>
      </c>
      <c r="C65" s="8" t="s">
        <v>88</v>
      </c>
      <c r="D65" s="8" t="s">
        <v>34</v>
      </c>
      <c r="E65" s="8" t="s">
        <v>16</v>
      </c>
      <c r="F65" s="78">
        <v>5</v>
      </c>
      <c r="G65" s="9">
        <v>4</v>
      </c>
      <c r="H65" s="9">
        <v>4</v>
      </c>
      <c r="I65" s="7" t="s">
        <v>38</v>
      </c>
    </row>
    <row r="66" spans="1:9" ht="45" customHeight="1" x14ac:dyDescent="0.25"/>
    <row r="67" spans="1:9" ht="45" customHeight="1" x14ac:dyDescent="0.25"/>
    <row r="68" spans="1:9" ht="45" customHeight="1" x14ac:dyDescent="0.25"/>
    <row r="69" spans="1:9" ht="45" customHeight="1" x14ac:dyDescent="0.25"/>
  </sheetData>
  <mergeCells count="18">
    <mergeCell ref="A14:A15"/>
    <mergeCell ref="B14:B15"/>
    <mergeCell ref="F14:F15"/>
    <mergeCell ref="I14:I15"/>
    <mergeCell ref="G14:G15"/>
    <mergeCell ref="H14:H15"/>
    <mergeCell ref="C14:C15"/>
    <mergeCell ref="B11:F11"/>
    <mergeCell ref="E14:E15"/>
    <mergeCell ref="D14:D15"/>
    <mergeCell ref="E4:F4"/>
    <mergeCell ref="D3:F3"/>
    <mergeCell ref="D1:I1"/>
    <mergeCell ref="E6:I6"/>
    <mergeCell ref="E7:I7"/>
    <mergeCell ref="D8:F8"/>
    <mergeCell ref="D9:I9"/>
    <mergeCell ref="D2:I2"/>
  </mergeCells>
  <pageMargins left="0.7" right="0.7" top="0.75" bottom="0.75" header="0.3" footer="0.3"/>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5"/>
  <sheetViews>
    <sheetView tabSelected="1" view="pageBreakPreview" zoomScale="60" zoomScaleNormal="100" workbookViewId="0">
      <selection activeCell="F40" sqref="F40"/>
    </sheetView>
  </sheetViews>
  <sheetFormatPr defaultRowHeight="15" x14ac:dyDescent="0.25"/>
  <cols>
    <col min="1" max="1" width="55.42578125" customWidth="1"/>
    <col min="2" max="2" width="7.28515625" customWidth="1"/>
    <col min="3" max="3" width="17.42578125" customWidth="1"/>
    <col min="5" max="5" width="15.140625" customWidth="1"/>
    <col min="6" max="6" width="16.28515625" customWidth="1"/>
  </cols>
  <sheetData>
    <row r="1" spans="1:17" ht="15.75" x14ac:dyDescent="0.25">
      <c r="A1" s="12"/>
      <c r="B1" s="12"/>
      <c r="C1" s="102" t="s">
        <v>90</v>
      </c>
      <c r="D1" s="102"/>
      <c r="E1" s="102"/>
      <c r="F1" s="102"/>
    </row>
    <row r="2" spans="1:17" ht="15.75" x14ac:dyDescent="0.25">
      <c r="A2" s="12"/>
      <c r="B2" s="12"/>
      <c r="C2" s="102" t="s">
        <v>39</v>
      </c>
      <c r="D2" s="102"/>
      <c r="E2" s="102"/>
      <c r="F2" s="102"/>
    </row>
    <row r="3" spans="1:17" ht="15" customHeight="1" x14ac:dyDescent="0.25">
      <c r="A3" s="12"/>
      <c r="B3" s="12"/>
      <c r="C3" s="103" t="s">
        <v>41</v>
      </c>
      <c r="D3" s="103"/>
      <c r="E3" s="103"/>
      <c r="F3" s="103"/>
    </row>
    <row r="4" spans="1:17" ht="15.75" hidden="1" x14ac:dyDescent="0.25">
      <c r="A4" s="12"/>
      <c r="B4" s="12"/>
      <c r="C4" s="31"/>
      <c r="D4" s="103" t="s">
        <v>76</v>
      </c>
      <c r="E4" s="103"/>
      <c r="F4" s="103"/>
    </row>
    <row r="5" spans="1:17" ht="15.75" hidden="1" x14ac:dyDescent="0.25">
      <c r="A5" s="12"/>
      <c r="B5" s="12"/>
      <c r="C5" s="14"/>
      <c r="D5" s="12"/>
      <c r="E5" s="32"/>
      <c r="F5" s="32"/>
    </row>
    <row r="6" spans="1:17" ht="15.75" hidden="1" x14ac:dyDescent="0.25">
      <c r="A6" s="12"/>
      <c r="B6" s="12"/>
      <c r="C6" s="14"/>
      <c r="D6" s="12"/>
      <c r="E6" s="110" t="s">
        <v>80</v>
      </c>
      <c r="F6" s="110"/>
    </row>
    <row r="7" spans="1:17" ht="15.75" hidden="1" x14ac:dyDescent="0.25">
      <c r="A7" s="12"/>
      <c r="B7" s="12"/>
      <c r="C7" s="14"/>
      <c r="D7" s="12"/>
      <c r="E7" s="110" t="s">
        <v>40</v>
      </c>
      <c r="F7" s="110"/>
    </row>
    <row r="8" spans="1:17" ht="15.75" hidden="1" x14ac:dyDescent="0.25">
      <c r="A8" s="12"/>
      <c r="B8" s="12"/>
      <c r="C8" s="14"/>
      <c r="D8" s="108" t="s">
        <v>41</v>
      </c>
      <c r="E8" s="108"/>
      <c r="F8" s="108"/>
    </row>
    <row r="9" spans="1:17" ht="15.75" hidden="1" x14ac:dyDescent="0.25">
      <c r="A9" s="12"/>
      <c r="B9" s="12"/>
      <c r="C9" s="14"/>
      <c r="D9" s="12"/>
      <c r="E9" s="110" t="s">
        <v>81</v>
      </c>
      <c r="F9" s="110"/>
    </row>
    <row r="10" spans="1:17" ht="15.75" hidden="1" x14ac:dyDescent="0.25">
      <c r="A10" s="12"/>
      <c r="B10" s="12"/>
      <c r="C10" s="14"/>
      <c r="D10" s="12"/>
      <c r="E10" s="32"/>
      <c r="F10" s="32"/>
    </row>
    <row r="11" spans="1:17" ht="55.5" customHeight="1" x14ac:dyDescent="0.25">
      <c r="A11" s="104" t="s">
        <v>94</v>
      </c>
      <c r="B11" s="104"/>
      <c r="C11" s="104"/>
      <c r="D11" s="104"/>
      <c r="E11" s="104"/>
      <c r="F11" s="104"/>
      <c r="K11" s="12"/>
      <c r="L11" s="102"/>
      <c r="M11" s="102"/>
      <c r="N11" s="102"/>
      <c r="O11" s="102"/>
      <c r="P11" s="102"/>
      <c r="Q11" s="102"/>
    </row>
    <row r="12" spans="1:17" ht="15.75" x14ac:dyDescent="0.25">
      <c r="K12" s="12"/>
      <c r="L12" s="102"/>
      <c r="M12" s="102"/>
      <c r="N12" s="102"/>
      <c r="O12" s="102"/>
      <c r="P12" s="102"/>
      <c r="Q12" s="102"/>
    </row>
    <row r="13" spans="1:17" ht="18.75" x14ac:dyDescent="0.25">
      <c r="A13" s="2"/>
      <c r="B13" s="2"/>
      <c r="C13" s="2"/>
      <c r="D13" s="2"/>
      <c r="E13" s="109" t="s">
        <v>0</v>
      </c>
      <c r="F13" s="109"/>
      <c r="K13" s="12"/>
      <c r="L13" s="103"/>
      <c r="M13" s="103"/>
      <c r="N13" s="103"/>
      <c r="O13" s="33"/>
      <c r="P13" s="33"/>
      <c r="Q13" s="33"/>
    </row>
    <row r="14" spans="1:17" ht="15.75" x14ac:dyDescent="0.25">
      <c r="A14" s="105" t="s">
        <v>6</v>
      </c>
      <c r="B14" s="107" t="s">
        <v>87</v>
      </c>
      <c r="C14" s="105" t="s">
        <v>4</v>
      </c>
      <c r="D14" s="105" t="s">
        <v>5</v>
      </c>
      <c r="E14" s="105" t="s">
        <v>82</v>
      </c>
      <c r="F14" s="105" t="s">
        <v>92</v>
      </c>
      <c r="I14" s="12"/>
      <c r="J14" s="31"/>
      <c r="K14" s="103"/>
      <c r="L14" s="103"/>
      <c r="M14" s="33"/>
      <c r="N14" s="33"/>
      <c r="O14" s="33"/>
    </row>
    <row r="15" spans="1:17" ht="15.75" x14ac:dyDescent="0.25">
      <c r="A15" s="105"/>
      <c r="B15" s="106"/>
      <c r="C15" s="105" t="s">
        <v>2</v>
      </c>
      <c r="D15" s="105" t="s">
        <v>3</v>
      </c>
      <c r="E15" s="105"/>
      <c r="F15" s="105"/>
      <c r="I15" s="12"/>
      <c r="J15" s="14"/>
      <c r="K15" s="12"/>
      <c r="L15" s="32"/>
      <c r="M15" s="32"/>
      <c r="N15" s="32"/>
      <c r="O15" s="32"/>
    </row>
    <row r="16" spans="1:17" ht="15.75" x14ac:dyDescent="0.25">
      <c r="A16" s="3"/>
      <c r="B16" s="3"/>
      <c r="C16" s="3"/>
      <c r="D16" s="3"/>
      <c r="E16" s="3"/>
      <c r="F16" s="3"/>
      <c r="I16" s="12"/>
      <c r="J16" s="14"/>
      <c r="K16" s="12"/>
      <c r="L16" s="110"/>
      <c r="M16" s="110"/>
      <c r="N16" s="110"/>
      <c r="O16" s="110"/>
    </row>
    <row r="17" spans="1:17" ht="29.25" customHeight="1" x14ac:dyDescent="0.25">
      <c r="A17" s="5" t="s">
        <v>86</v>
      </c>
      <c r="B17" s="96" t="s">
        <v>88</v>
      </c>
      <c r="C17" s="30"/>
      <c r="D17" s="30"/>
      <c r="E17" s="70">
        <f>E18+E31+E38</f>
        <v>2642.1279999999997</v>
      </c>
      <c r="F17" s="70">
        <f>F18+F31+F38</f>
        <v>2642.1279999999997</v>
      </c>
      <c r="I17" s="12"/>
      <c r="J17" s="14"/>
      <c r="K17" s="12"/>
      <c r="L17" s="110"/>
      <c r="M17" s="110"/>
      <c r="N17" s="110"/>
      <c r="O17" s="110"/>
    </row>
    <row r="18" spans="1:17" ht="47.25" x14ac:dyDescent="0.25">
      <c r="A18" s="5" t="s">
        <v>45</v>
      </c>
      <c r="B18" s="96" t="s">
        <v>88</v>
      </c>
      <c r="C18" s="30" t="s">
        <v>53</v>
      </c>
      <c r="D18" s="30"/>
      <c r="E18" s="70">
        <f>E19+E28</f>
        <v>225.01300000000001</v>
      </c>
      <c r="F18" s="70">
        <f>F19+F28</f>
        <v>132.495</v>
      </c>
      <c r="I18" s="12"/>
      <c r="J18" s="14"/>
      <c r="K18" s="103"/>
      <c r="L18" s="103"/>
      <c r="M18" s="33"/>
      <c r="N18" s="33"/>
      <c r="O18" s="33"/>
    </row>
    <row r="19" spans="1:17" ht="63" x14ac:dyDescent="0.25">
      <c r="A19" s="23" t="s">
        <v>46</v>
      </c>
      <c r="B19" s="26" t="s">
        <v>88</v>
      </c>
      <c r="C19" s="24" t="s">
        <v>59</v>
      </c>
      <c r="D19" s="24"/>
      <c r="E19" s="71">
        <f>E20+E22+E24+E26</f>
        <v>225.01300000000001</v>
      </c>
      <c r="F19" s="91">
        <f>F20+F22+F24+F26</f>
        <v>132.495</v>
      </c>
      <c r="K19" s="12"/>
      <c r="L19" s="14"/>
      <c r="M19" s="12"/>
      <c r="N19" s="110"/>
      <c r="O19" s="110"/>
      <c r="P19" s="110"/>
      <c r="Q19" s="110"/>
    </row>
    <row r="20" spans="1:17" ht="18.75" x14ac:dyDescent="0.25">
      <c r="A20" s="22" t="s">
        <v>47</v>
      </c>
      <c r="B20" s="25" t="s">
        <v>88</v>
      </c>
      <c r="C20" s="25" t="s">
        <v>54</v>
      </c>
      <c r="D20" s="25"/>
      <c r="E20" s="72">
        <f>E21</f>
        <v>195.01300000000001</v>
      </c>
      <c r="F20" s="72">
        <f>F21</f>
        <v>102.495</v>
      </c>
      <c r="K20" s="12"/>
      <c r="L20" s="14"/>
      <c r="M20" s="12"/>
      <c r="N20" s="32"/>
      <c r="O20" s="32"/>
      <c r="P20" s="32"/>
      <c r="Q20" s="32"/>
    </row>
    <row r="21" spans="1:17" ht="31.5" x14ac:dyDescent="0.25">
      <c r="A21" s="22" t="s">
        <v>48</v>
      </c>
      <c r="B21" s="25" t="s">
        <v>88</v>
      </c>
      <c r="C21" s="25" t="s">
        <v>54</v>
      </c>
      <c r="D21" s="25" t="s">
        <v>15</v>
      </c>
      <c r="E21" s="72">
        <v>195.01300000000001</v>
      </c>
      <c r="F21" s="72">
        <v>102.495</v>
      </c>
      <c r="K21" s="104"/>
      <c r="L21" s="104"/>
      <c r="M21" s="104"/>
      <c r="N21" s="104"/>
      <c r="O21" s="18"/>
      <c r="P21" s="18"/>
      <c r="Q21" s="18"/>
    </row>
    <row r="22" spans="1:17" ht="0.75" customHeight="1" x14ac:dyDescent="0.25">
      <c r="A22" s="22" t="s">
        <v>49</v>
      </c>
      <c r="B22" s="25" t="s">
        <v>88</v>
      </c>
      <c r="C22" s="25" t="s">
        <v>55</v>
      </c>
      <c r="D22" s="25"/>
      <c r="E22" s="72">
        <f>E23</f>
        <v>0</v>
      </c>
      <c r="F22" s="72">
        <f>F23</f>
        <v>0</v>
      </c>
    </row>
    <row r="23" spans="1:17" ht="31.5" hidden="1" x14ac:dyDescent="0.25">
      <c r="A23" s="22" t="s">
        <v>48</v>
      </c>
      <c r="B23" s="25" t="s">
        <v>88</v>
      </c>
      <c r="C23" s="25" t="s">
        <v>55</v>
      </c>
      <c r="D23" s="25" t="s">
        <v>15</v>
      </c>
      <c r="E23" s="72"/>
      <c r="F23" s="92"/>
      <c r="K23" s="2"/>
      <c r="L23" s="2"/>
      <c r="M23" s="2"/>
      <c r="N23" s="2"/>
      <c r="O23" s="2"/>
      <c r="P23" s="2"/>
      <c r="Q23" s="2"/>
    </row>
    <row r="24" spans="1:17" ht="18.75" hidden="1" x14ac:dyDescent="0.25">
      <c r="A24" s="22" t="s">
        <v>50</v>
      </c>
      <c r="B24" s="25" t="s">
        <v>88</v>
      </c>
      <c r="C24" s="25" t="s">
        <v>56</v>
      </c>
      <c r="D24" s="25"/>
      <c r="E24" s="72">
        <f>E25</f>
        <v>0</v>
      </c>
      <c r="F24" s="72">
        <f>F25</f>
        <v>0</v>
      </c>
      <c r="K24" s="111"/>
      <c r="L24" s="111"/>
      <c r="M24" s="111"/>
      <c r="N24" s="111"/>
      <c r="O24" s="111"/>
      <c r="P24" s="111"/>
      <c r="Q24" s="111"/>
    </row>
    <row r="25" spans="1:17" ht="31.5" hidden="1" x14ac:dyDescent="0.25">
      <c r="A25" s="22" t="s">
        <v>48</v>
      </c>
      <c r="B25" s="25" t="s">
        <v>88</v>
      </c>
      <c r="C25" s="25" t="s">
        <v>56</v>
      </c>
      <c r="D25" s="25" t="s">
        <v>15</v>
      </c>
      <c r="E25" s="72"/>
      <c r="F25" s="72"/>
      <c r="K25" s="111"/>
      <c r="L25" s="111"/>
      <c r="M25" s="111"/>
      <c r="N25" s="111"/>
      <c r="O25" s="111"/>
      <c r="P25" s="111"/>
      <c r="Q25" s="111"/>
    </row>
    <row r="26" spans="1:17" ht="31.5" x14ac:dyDescent="0.25">
      <c r="A26" s="22" t="s">
        <v>17</v>
      </c>
      <c r="B26" s="25" t="s">
        <v>88</v>
      </c>
      <c r="C26" s="25" t="s">
        <v>57</v>
      </c>
      <c r="D26" s="25"/>
      <c r="E26" s="72">
        <f>E27</f>
        <v>30</v>
      </c>
      <c r="F26" s="72">
        <f>F27</f>
        <v>30</v>
      </c>
      <c r="K26" s="39"/>
      <c r="L26" s="39"/>
      <c r="M26" s="39"/>
      <c r="N26" s="39"/>
      <c r="O26" s="39"/>
      <c r="P26" s="39"/>
      <c r="Q26" s="39"/>
    </row>
    <row r="27" spans="1:17" ht="30" customHeight="1" x14ac:dyDescent="0.25">
      <c r="A27" s="22" t="s">
        <v>48</v>
      </c>
      <c r="B27" s="25" t="s">
        <v>88</v>
      </c>
      <c r="C27" s="25" t="s">
        <v>57</v>
      </c>
      <c r="D27" s="25" t="s">
        <v>15</v>
      </c>
      <c r="E27" s="72">
        <v>30</v>
      </c>
      <c r="F27" s="72">
        <v>30</v>
      </c>
      <c r="K27" s="40"/>
      <c r="L27" s="41"/>
      <c r="M27" s="41"/>
      <c r="N27" s="42"/>
      <c r="O27" s="42"/>
      <c r="P27" s="42"/>
      <c r="Q27" s="40"/>
    </row>
    <row r="28" spans="1:17" ht="31.5" hidden="1" x14ac:dyDescent="0.25">
      <c r="A28" s="23" t="s">
        <v>51</v>
      </c>
      <c r="B28" s="26"/>
      <c r="C28" s="26" t="s">
        <v>58</v>
      </c>
      <c r="D28" s="26"/>
      <c r="E28" s="73">
        <f>E29</f>
        <v>0</v>
      </c>
      <c r="F28" s="92"/>
      <c r="K28" s="40"/>
      <c r="L28" s="41"/>
      <c r="M28" s="41"/>
      <c r="N28" s="42"/>
      <c r="O28" s="42"/>
      <c r="P28" s="42"/>
      <c r="Q28" s="40"/>
    </row>
    <row r="29" spans="1:17" ht="31.5" hidden="1" x14ac:dyDescent="0.25">
      <c r="A29" s="22" t="s">
        <v>52</v>
      </c>
      <c r="B29" s="25"/>
      <c r="C29" s="25" t="s">
        <v>60</v>
      </c>
      <c r="D29" s="25"/>
      <c r="E29" s="74">
        <f>E30</f>
        <v>0</v>
      </c>
      <c r="F29" s="92"/>
      <c r="K29" s="43"/>
      <c r="L29" s="44"/>
      <c r="M29" s="44"/>
      <c r="N29" s="45"/>
      <c r="O29" s="42"/>
      <c r="P29" s="42"/>
      <c r="Q29" s="40"/>
    </row>
    <row r="30" spans="1:17" ht="31.5" hidden="1" x14ac:dyDescent="0.25">
      <c r="A30" s="22" t="s">
        <v>48</v>
      </c>
      <c r="B30" s="25"/>
      <c r="C30" s="25" t="s">
        <v>60</v>
      </c>
      <c r="D30" s="25"/>
      <c r="E30" s="74"/>
      <c r="F30" s="92"/>
      <c r="K30" s="46"/>
      <c r="L30" s="47"/>
      <c r="M30" s="47"/>
      <c r="N30" s="48"/>
      <c r="O30" s="42"/>
      <c r="P30" s="42"/>
      <c r="Q30" s="40"/>
    </row>
    <row r="31" spans="1:17" ht="47.25" x14ac:dyDescent="0.25">
      <c r="A31" s="21" t="s">
        <v>61</v>
      </c>
      <c r="B31" s="27" t="s">
        <v>88</v>
      </c>
      <c r="C31" s="27" t="s">
        <v>62</v>
      </c>
      <c r="D31" s="27"/>
      <c r="E31" s="75">
        <f>E32+E35</f>
        <v>10</v>
      </c>
      <c r="F31" s="75">
        <f>F32+F35</f>
        <v>39</v>
      </c>
      <c r="K31" s="46"/>
      <c r="L31" s="47"/>
      <c r="M31" s="47"/>
      <c r="N31" s="48"/>
      <c r="O31" s="42"/>
      <c r="P31" s="42"/>
      <c r="Q31" s="40"/>
    </row>
    <row r="32" spans="1:17" ht="47.25" x14ac:dyDescent="0.25">
      <c r="A32" s="22" t="s">
        <v>66</v>
      </c>
      <c r="B32" s="25" t="s">
        <v>88</v>
      </c>
      <c r="C32" s="28" t="s">
        <v>63</v>
      </c>
      <c r="D32" s="28"/>
      <c r="E32" s="76">
        <f>E33</f>
        <v>0</v>
      </c>
      <c r="F32" s="76">
        <f>F33</f>
        <v>29</v>
      </c>
      <c r="K32" s="46"/>
      <c r="L32" s="47"/>
      <c r="M32" s="47"/>
      <c r="N32" s="48"/>
      <c r="O32" s="42"/>
      <c r="P32" s="42"/>
      <c r="Q32" s="40"/>
    </row>
    <row r="33" spans="1:17" ht="18.75" x14ac:dyDescent="0.25">
      <c r="A33" s="22" t="s">
        <v>64</v>
      </c>
      <c r="B33" s="25" t="s">
        <v>88</v>
      </c>
      <c r="C33" s="25" t="s">
        <v>65</v>
      </c>
      <c r="D33" s="25"/>
      <c r="E33" s="72">
        <f>E34</f>
        <v>0</v>
      </c>
      <c r="F33" s="72">
        <f>F34</f>
        <v>29</v>
      </c>
      <c r="K33" s="46"/>
      <c r="L33" s="47"/>
      <c r="M33" s="47"/>
      <c r="N33" s="48"/>
      <c r="O33" s="42"/>
      <c r="P33" s="42"/>
      <c r="Q33" s="40"/>
    </row>
    <row r="34" spans="1:17" ht="31.5" x14ac:dyDescent="0.25">
      <c r="A34" s="22" t="s">
        <v>48</v>
      </c>
      <c r="B34" s="25" t="s">
        <v>88</v>
      </c>
      <c r="C34" s="25" t="s">
        <v>70</v>
      </c>
      <c r="D34" s="25" t="s">
        <v>15</v>
      </c>
      <c r="E34" s="72"/>
      <c r="F34" s="72">
        <v>29</v>
      </c>
      <c r="K34" s="46"/>
      <c r="L34" s="47"/>
      <c r="M34" s="47"/>
      <c r="N34" s="48"/>
      <c r="O34" s="42"/>
      <c r="P34" s="42"/>
      <c r="Q34" s="40"/>
    </row>
    <row r="35" spans="1:17" ht="31.5" x14ac:dyDescent="0.25">
      <c r="A35" s="22" t="s">
        <v>67</v>
      </c>
      <c r="B35" s="25" t="s">
        <v>88</v>
      </c>
      <c r="C35" s="25" t="s">
        <v>68</v>
      </c>
      <c r="D35" s="25"/>
      <c r="E35" s="72">
        <f>E36</f>
        <v>10</v>
      </c>
      <c r="F35" s="72">
        <f>F36</f>
        <v>10</v>
      </c>
      <c r="K35" s="46"/>
      <c r="L35" s="47"/>
      <c r="M35" s="47"/>
      <c r="N35" s="48"/>
      <c r="O35" s="42"/>
      <c r="P35" s="42"/>
      <c r="Q35" s="40"/>
    </row>
    <row r="36" spans="1:17" ht="18.75" x14ac:dyDescent="0.25">
      <c r="A36" s="22" t="s">
        <v>72</v>
      </c>
      <c r="B36" s="25" t="s">
        <v>88</v>
      </c>
      <c r="C36" s="25" t="s">
        <v>69</v>
      </c>
      <c r="D36" s="25"/>
      <c r="E36" s="72">
        <f>E37</f>
        <v>10</v>
      </c>
      <c r="F36" s="72">
        <f>F37</f>
        <v>10</v>
      </c>
      <c r="K36" s="46"/>
      <c r="L36" s="47"/>
      <c r="M36" s="47"/>
      <c r="N36" s="48"/>
      <c r="O36" s="42"/>
      <c r="P36" s="42"/>
      <c r="Q36" s="40"/>
    </row>
    <row r="37" spans="1:17" ht="31.5" x14ac:dyDescent="0.25">
      <c r="A37" s="22" t="s">
        <v>48</v>
      </c>
      <c r="B37" s="25" t="s">
        <v>88</v>
      </c>
      <c r="C37" s="26" t="s">
        <v>69</v>
      </c>
      <c r="D37" s="26" t="s">
        <v>15</v>
      </c>
      <c r="E37" s="76">
        <v>10</v>
      </c>
      <c r="F37" s="72">
        <v>10</v>
      </c>
      <c r="K37" s="46"/>
      <c r="L37" s="47"/>
      <c r="M37" s="47"/>
      <c r="N37" s="48"/>
      <c r="O37" s="42"/>
      <c r="P37" s="42"/>
      <c r="Q37" s="40"/>
    </row>
    <row r="38" spans="1:17" ht="18.75" x14ac:dyDescent="0.25">
      <c r="A38" s="21" t="s">
        <v>43</v>
      </c>
      <c r="B38" s="27" t="s">
        <v>88</v>
      </c>
      <c r="C38" s="30" t="s">
        <v>8</v>
      </c>
      <c r="D38" s="30"/>
      <c r="E38" s="77">
        <f>E39</f>
        <v>2407.1149999999998</v>
      </c>
      <c r="F38" s="75">
        <f>F39</f>
        <v>2470.6329999999998</v>
      </c>
      <c r="K38" s="43"/>
      <c r="L38" s="49"/>
      <c r="M38" s="49"/>
      <c r="N38" s="50"/>
      <c r="O38" s="42"/>
      <c r="P38" s="42"/>
      <c r="Q38" s="40"/>
    </row>
    <row r="39" spans="1:17" ht="18.75" x14ac:dyDescent="0.25">
      <c r="A39" s="7" t="s">
        <v>44</v>
      </c>
      <c r="B39" s="8" t="s">
        <v>88</v>
      </c>
      <c r="C39" s="8" t="s">
        <v>10</v>
      </c>
      <c r="D39" s="8"/>
      <c r="E39" s="78">
        <f>E40+E44+E47+E50+E53+E62+E42+E60+E66+E57</f>
        <v>2407.1149999999998</v>
      </c>
      <c r="F39" s="78">
        <f>F40+F44+F47+F50+F53+F62+F42+F60+F66+F57</f>
        <v>2470.6329999999998</v>
      </c>
      <c r="K39" s="46"/>
      <c r="L39" s="47"/>
      <c r="M39" s="47"/>
      <c r="N39" s="51"/>
      <c r="O39" s="42"/>
      <c r="P39" s="42"/>
      <c r="Q39" s="40"/>
    </row>
    <row r="40" spans="1:17" ht="31.5" x14ac:dyDescent="0.25">
      <c r="A40" s="5" t="s">
        <v>11</v>
      </c>
      <c r="B40" s="96" t="s">
        <v>88</v>
      </c>
      <c r="C40" s="29" t="s">
        <v>12</v>
      </c>
      <c r="D40" s="29"/>
      <c r="E40" s="89">
        <f>E41</f>
        <v>660.22199999999998</v>
      </c>
      <c r="F40" s="92">
        <f>F41</f>
        <v>640.22199999999998</v>
      </c>
      <c r="K40" s="46"/>
      <c r="L40" s="47"/>
      <c r="M40" s="47"/>
      <c r="N40" s="51"/>
      <c r="O40" s="42"/>
      <c r="P40" s="42"/>
      <c r="Q40" s="40"/>
    </row>
    <row r="41" spans="1:17" ht="61.5" customHeight="1" x14ac:dyDescent="0.25">
      <c r="A41" s="10" t="s">
        <v>13</v>
      </c>
      <c r="B41" s="97">
        <v>925</v>
      </c>
      <c r="C41" s="8" t="s">
        <v>12</v>
      </c>
      <c r="D41" s="8" t="s">
        <v>14</v>
      </c>
      <c r="E41" s="78">
        <v>660.22199999999998</v>
      </c>
      <c r="F41" s="78">
        <v>640.22199999999998</v>
      </c>
      <c r="K41" s="52"/>
      <c r="L41" s="53"/>
      <c r="M41" s="53"/>
      <c r="N41" s="54"/>
      <c r="O41" s="42"/>
      <c r="P41" s="42"/>
      <c r="Q41" s="40"/>
    </row>
    <row r="42" spans="1:17" ht="18.75" hidden="1" x14ac:dyDescent="0.25">
      <c r="A42" s="90" t="s">
        <v>78</v>
      </c>
      <c r="B42" s="98"/>
      <c r="C42" s="27" t="s">
        <v>77</v>
      </c>
      <c r="D42" s="27"/>
      <c r="E42" s="75">
        <f>E43</f>
        <v>0</v>
      </c>
      <c r="F42" s="75"/>
      <c r="K42" s="46"/>
      <c r="L42" s="55"/>
      <c r="M42" s="55"/>
      <c r="N42" s="56"/>
      <c r="O42" s="42"/>
      <c r="P42" s="42"/>
      <c r="Q42" s="40"/>
    </row>
    <row r="43" spans="1:17" ht="94.5" hidden="1" x14ac:dyDescent="0.25">
      <c r="A43" s="10" t="s">
        <v>32</v>
      </c>
      <c r="B43" s="97"/>
      <c r="C43" s="8" t="s">
        <v>77</v>
      </c>
      <c r="D43" s="8" t="s">
        <v>16</v>
      </c>
      <c r="E43" s="78"/>
      <c r="F43" s="78"/>
      <c r="K43" s="46"/>
      <c r="L43" s="47"/>
      <c r="M43" s="47"/>
      <c r="N43" s="48"/>
      <c r="O43" s="42"/>
      <c r="P43" s="42"/>
      <c r="Q43" s="40"/>
    </row>
    <row r="44" spans="1:17" ht="47.25" x14ac:dyDescent="0.25">
      <c r="A44" s="5" t="s">
        <v>18</v>
      </c>
      <c r="B44" s="96" t="s">
        <v>88</v>
      </c>
      <c r="C44" s="29" t="s">
        <v>19</v>
      </c>
      <c r="D44" s="29"/>
      <c r="E44" s="89">
        <f>E45+E46</f>
        <v>151.70400000000001</v>
      </c>
      <c r="F44" s="89">
        <f>F45+F46</f>
        <v>151.70400000000001</v>
      </c>
      <c r="K44" s="46"/>
      <c r="L44" s="47"/>
      <c r="M44" s="47"/>
      <c r="N44" s="48"/>
      <c r="O44" s="42"/>
      <c r="P44" s="42"/>
      <c r="Q44" s="40"/>
    </row>
    <row r="45" spans="1:17" ht="87" customHeight="1" x14ac:dyDescent="0.25">
      <c r="A45" s="10" t="s">
        <v>93</v>
      </c>
      <c r="B45" s="97">
        <v>925</v>
      </c>
      <c r="C45" s="8" t="s">
        <v>19</v>
      </c>
      <c r="D45" s="8" t="s">
        <v>14</v>
      </c>
      <c r="E45" s="78">
        <v>110.67</v>
      </c>
      <c r="F45" s="78">
        <v>110.67</v>
      </c>
      <c r="K45" s="46"/>
      <c r="L45" s="47"/>
      <c r="M45" s="47"/>
      <c r="N45" s="48"/>
      <c r="O45" s="42"/>
      <c r="P45" s="42"/>
      <c r="Q45" s="40"/>
    </row>
    <row r="46" spans="1:17" ht="31.5" x14ac:dyDescent="0.25">
      <c r="A46" s="22" t="s">
        <v>48</v>
      </c>
      <c r="B46" s="8" t="s">
        <v>88</v>
      </c>
      <c r="C46" s="8" t="s">
        <v>19</v>
      </c>
      <c r="D46" s="8" t="s">
        <v>15</v>
      </c>
      <c r="E46" s="78">
        <v>41.033999999999999</v>
      </c>
      <c r="F46" s="78">
        <v>41.033999999999999</v>
      </c>
      <c r="K46" s="46"/>
      <c r="L46" s="47"/>
      <c r="M46" s="47"/>
      <c r="N46" s="48"/>
      <c r="O46" s="42"/>
      <c r="P46" s="42"/>
      <c r="Q46" s="40"/>
    </row>
    <row r="47" spans="1:17" ht="47.25" x14ac:dyDescent="0.25">
      <c r="A47" s="5" t="s">
        <v>22</v>
      </c>
      <c r="B47" s="96" t="s">
        <v>88</v>
      </c>
      <c r="C47" s="29" t="s">
        <v>23</v>
      </c>
      <c r="D47" s="29"/>
      <c r="E47" s="89">
        <f>E49+E48</f>
        <v>6.944</v>
      </c>
      <c r="F47" s="89">
        <f>F49+F48</f>
        <v>6.944</v>
      </c>
      <c r="K47" s="46"/>
      <c r="L47" s="49"/>
      <c r="M47" s="49"/>
      <c r="N47" s="56"/>
      <c r="O47" s="42"/>
      <c r="P47" s="42"/>
      <c r="Q47" s="40"/>
    </row>
    <row r="48" spans="1:17" ht="83.25" customHeight="1" x14ac:dyDescent="0.25">
      <c r="A48" s="10" t="s">
        <v>93</v>
      </c>
      <c r="B48" s="8" t="s">
        <v>88</v>
      </c>
      <c r="C48" s="25" t="s">
        <v>23</v>
      </c>
      <c r="D48" s="25" t="s">
        <v>14</v>
      </c>
      <c r="E48" s="72">
        <v>5.5960000000000001</v>
      </c>
      <c r="F48" s="72">
        <v>5.5960000000000001</v>
      </c>
      <c r="K48" s="46"/>
      <c r="L48" s="49"/>
      <c r="M48" s="49"/>
      <c r="N48" s="56"/>
      <c r="O48" s="42"/>
      <c r="P48" s="42"/>
      <c r="Q48" s="40"/>
    </row>
    <row r="49" spans="1:17" ht="35.25" customHeight="1" x14ac:dyDescent="0.25">
      <c r="A49" s="22" t="s">
        <v>48</v>
      </c>
      <c r="B49" s="8" t="s">
        <v>88</v>
      </c>
      <c r="C49" s="8" t="s">
        <v>23</v>
      </c>
      <c r="D49" s="8" t="s">
        <v>15</v>
      </c>
      <c r="E49" s="78">
        <v>1.3480000000000001</v>
      </c>
      <c r="F49" s="78">
        <v>1.3480000000000001</v>
      </c>
      <c r="K49" s="52"/>
      <c r="L49" s="41"/>
      <c r="M49" s="41"/>
      <c r="N49" s="57"/>
      <c r="O49" s="58"/>
      <c r="P49" s="58"/>
      <c r="Q49" s="59"/>
    </row>
    <row r="50" spans="1:17" ht="138.75" customHeight="1" x14ac:dyDescent="0.25">
      <c r="A50" s="5" t="s">
        <v>71</v>
      </c>
      <c r="B50" s="100" t="s">
        <v>88</v>
      </c>
      <c r="C50" s="29" t="s">
        <v>26</v>
      </c>
      <c r="D50" s="29"/>
      <c r="E50" s="89">
        <f>E52+E51</f>
        <v>18.060000000000002</v>
      </c>
      <c r="F50" s="89">
        <f>F52+F51</f>
        <v>18.060000000000002</v>
      </c>
      <c r="K50" s="59"/>
      <c r="L50" s="60"/>
      <c r="M50" s="60"/>
      <c r="N50" s="61"/>
      <c r="O50" s="58"/>
      <c r="P50" s="58"/>
      <c r="Q50" s="59"/>
    </row>
    <row r="51" spans="1:17" ht="97.5" customHeight="1" x14ac:dyDescent="0.25">
      <c r="A51" s="10" t="s">
        <v>93</v>
      </c>
      <c r="B51" s="97">
        <v>925</v>
      </c>
      <c r="C51" s="8" t="s">
        <v>26</v>
      </c>
      <c r="D51" s="26" t="s">
        <v>14</v>
      </c>
      <c r="E51" s="76">
        <v>10.63</v>
      </c>
      <c r="F51" s="76">
        <v>10.63</v>
      </c>
      <c r="K51" s="59"/>
      <c r="L51" s="60"/>
      <c r="M51" s="60"/>
      <c r="N51" s="61"/>
      <c r="O51" s="58"/>
      <c r="P51" s="58"/>
      <c r="Q51" s="59"/>
    </row>
    <row r="52" spans="1:17" ht="37.5" customHeight="1" x14ac:dyDescent="0.25">
      <c r="A52" s="22" t="s">
        <v>48</v>
      </c>
      <c r="B52" s="97">
        <v>925</v>
      </c>
      <c r="C52" s="8" t="s">
        <v>26</v>
      </c>
      <c r="D52" s="8" t="s">
        <v>15</v>
      </c>
      <c r="E52" s="78">
        <v>7.43</v>
      </c>
      <c r="F52" s="78">
        <v>7.43</v>
      </c>
      <c r="K52" s="59"/>
      <c r="L52" s="49"/>
      <c r="M52" s="49"/>
      <c r="N52" s="56"/>
      <c r="O52" s="58"/>
      <c r="P52" s="58"/>
      <c r="Q52" s="59"/>
    </row>
    <row r="53" spans="1:17" ht="94.5" x14ac:dyDescent="0.25">
      <c r="A53" s="5" t="s">
        <v>28</v>
      </c>
      <c r="B53" s="96" t="s">
        <v>88</v>
      </c>
      <c r="C53" s="29" t="s">
        <v>29</v>
      </c>
      <c r="D53" s="29"/>
      <c r="E53" s="89">
        <f>E54+E55+E56</f>
        <v>1427.6030000000001</v>
      </c>
      <c r="F53" s="89">
        <f>F54+F55+F56</f>
        <v>1449.9850000000001</v>
      </c>
      <c r="K53" s="62"/>
      <c r="L53" s="60"/>
      <c r="M53" s="60"/>
      <c r="N53" s="61"/>
      <c r="O53" s="58"/>
      <c r="P53" s="58"/>
      <c r="Q53" s="62"/>
    </row>
    <row r="54" spans="1:17" ht="96.75" customHeight="1" x14ac:dyDescent="0.25">
      <c r="A54" s="10" t="s">
        <v>93</v>
      </c>
      <c r="B54" s="97">
        <v>925</v>
      </c>
      <c r="C54" s="8" t="s">
        <v>29</v>
      </c>
      <c r="D54" s="8" t="s">
        <v>14</v>
      </c>
      <c r="E54" s="78">
        <v>1166.6780000000001</v>
      </c>
      <c r="F54" s="78">
        <v>1169.6780000000001</v>
      </c>
      <c r="K54" s="62"/>
      <c r="L54" s="60"/>
      <c r="M54" s="60"/>
      <c r="N54" s="61"/>
      <c r="O54" s="58"/>
      <c r="P54" s="58"/>
      <c r="Q54" s="62"/>
    </row>
    <row r="55" spans="1:17" ht="37.5" customHeight="1" x14ac:dyDescent="0.25">
      <c r="A55" s="22" t="s">
        <v>48</v>
      </c>
      <c r="B55" s="97">
        <v>925</v>
      </c>
      <c r="C55" s="8" t="s">
        <v>29</v>
      </c>
      <c r="D55" s="8" t="s">
        <v>15</v>
      </c>
      <c r="E55" s="78">
        <f>260.925-2.625</f>
        <v>258.3</v>
      </c>
      <c r="F55" s="78">
        <f>280.307-2.625</f>
        <v>277.68200000000002</v>
      </c>
      <c r="K55" s="62"/>
      <c r="L55" s="60"/>
      <c r="M55" s="60"/>
      <c r="N55" s="61"/>
      <c r="O55" s="58"/>
      <c r="P55" s="58"/>
      <c r="Q55" s="62"/>
    </row>
    <row r="56" spans="1:17" ht="18.75" x14ac:dyDescent="0.25">
      <c r="A56" s="10" t="s">
        <v>96</v>
      </c>
      <c r="B56" s="97">
        <v>925</v>
      </c>
      <c r="C56" s="8" t="s">
        <v>29</v>
      </c>
      <c r="D56" s="8" t="s">
        <v>16</v>
      </c>
      <c r="E56" s="78">
        <v>2.625</v>
      </c>
      <c r="F56" s="78">
        <v>2.625</v>
      </c>
      <c r="K56" s="59"/>
      <c r="L56" s="49"/>
      <c r="M56" s="49"/>
      <c r="N56" s="56"/>
      <c r="O56" s="58"/>
      <c r="P56" s="58"/>
      <c r="Q56" s="59"/>
    </row>
    <row r="57" spans="1:17" ht="47.25" x14ac:dyDescent="0.25">
      <c r="A57" s="21" t="s">
        <v>97</v>
      </c>
      <c r="B57" s="112">
        <v>925</v>
      </c>
      <c r="C57" s="101" t="s">
        <v>98</v>
      </c>
      <c r="D57" s="101"/>
      <c r="E57" s="92">
        <f>E58</f>
        <v>1.278</v>
      </c>
      <c r="F57" s="92">
        <f>F58</f>
        <v>1.278</v>
      </c>
      <c r="K57" s="59"/>
      <c r="L57" s="49"/>
      <c r="M57" s="49"/>
      <c r="N57" s="56"/>
      <c r="O57" s="58"/>
      <c r="P57" s="58"/>
      <c r="Q57" s="59"/>
    </row>
    <row r="58" spans="1:17" ht="18.75" x14ac:dyDescent="0.25">
      <c r="A58" s="10" t="s">
        <v>96</v>
      </c>
      <c r="B58" s="97">
        <v>925</v>
      </c>
      <c r="C58" s="8" t="s">
        <v>98</v>
      </c>
      <c r="D58" s="8"/>
      <c r="E58" s="78">
        <v>1.278</v>
      </c>
      <c r="F58" s="78">
        <v>1.278</v>
      </c>
      <c r="K58" s="59"/>
      <c r="L58" s="49"/>
      <c r="M58" s="49"/>
      <c r="N58" s="56"/>
      <c r="O58" s="58"/>
      <c r="P58" s="58"/>
      <c r="Q58" s="59"/>
    </row>
    <row r="59" spans="1:17" ht="22.5" hidden="1" customHeight="1" x14ac:dyDescent="0.25">
      <c r="A59" s="22" t="s">
        <v>74</v>
      </c>
      <c r="B59" s="97">
        <v>925</v>
      </c>
      <c r="C59" s="8" t="s">
        <v>29</v>
      </c>
      <c r="D59" s="8" t="s">
        <v>16</v>
      </c>
      <c r="E59" s="78"/>
      <c r="F59" s="78"/>
      <c r="K59" s="62"/>
      <c r="L59" s="60"/>
      <c r="M59" s="60"/>
      <c r="N59" s="61"/>
      <c r="O59" s="58"/>
      <c r="P59" s="58"/>
      <c r="Q59" s="62"/>
    </row>
    <row r="60" spans="1:17" ht="47.25" x14ac:dyDescent="0.25">
      <c r="A60" s="21" t="s">
        <v>73</v>
      </c>
      <c r="B60" s="27" t="s">
        <v>88</v>
      </c>
      <c r="C60" s="27" t="s">
        <v>75</v>
      </c>
      <c r="D60" s="35"/>
      <c r="E60" s="79">
        <f>E61</f>
        <v>2</v>
      </c>
      <c r="F60" s="79">
        <f>F61</f>
        <v>2</v>
      </c>
      <c r="K60" s="59"/>
      <c r="L60" s="60"/>
      <c r="M60" s="60"/>
      <c r="N60" s="61"/>
      <c r="O60" s="58"/>
      <c r="P60" s="58"/>
      <c r="Q60" s="59"/>
    </row>
    <row r="61" spans="1:17" ht="18.75" x14ac:dyDescent="0.25">
      <c r="A61" s="34" t="s">
        <v>74</v>
      </c>
      <c r="B61" s="28" t="s">
        <v>88</v>
      </c>
      <c r="C61" s="26" t="s">
        <v>75</v>
      </c>
      <c r="D61" s="36">
        <v>800</v>
      </c>
      <c r="E61" s="80">
        <v>2</v>
      </c>
      <c r="F61" s="78">
        <v>2</v>
      </c>
      <c r="K61" s="59"/>
      <c r="L61" s="49"/>
      <c r="M61" s="49"/>
      <c r="N61" s="56"/>
      <c r="O61" s="58"/>
      <c r="P61" s="58"/>
      <c r="Q61" s="59"/>
    </row>
    <row r="62" spans="1:17" ht="19.5" x14ac:dyDescent="0.25">
      <c r="A62" s="21" t="s">
        <v>33</v>
      </c>
      <c r="B62" s="27" t="s">
        <v>88</v>
      </c>
      <c r="C62" s="29" t="s">
        <v>34</v>
      </c>
      <c r="D62" s="29"/>
      <c r="E62" s="81">
        <f>SUM(E63:E65)</f>
        <v>77.668999999999997</v>
      </c>
      <c r="F62" s="89">
        <f>SUM(F63:F65)</f>
        <v>77.168999999999997</v>
      </c>
      <c r="K62" s="59"/>
      <c r="L62" s="60"/>
      <c r="M62" s="60"/>
      <c r="N62" s="61"/>
      <c r="O62" s="58"/>
      <c r="P62" s="58"/>
      <c r="Q62" s="59"/>
    </row>
    <row r="63" spans="1:17" ht="47.25" x14ac:dyDescent="0.25">
      <c r="A63" s="7" t="s">
        <v>35</v>
      </c>
      <c r="B63" s="8" t="s">
        <v>88</v>
      </c>
      <c r="C63" s="8" t="s">
        <v>34</v>
      </c>
      <c r="D63" s="8" t="s">
        <v>15</v>
      </c>
      <c r="E63" s="78">
        <v>13.5</v>
      </c>
      <c r="F63" s="78">
        <v>13</v>
      </c>
      <c r="K63" s="59"/>
      <c r="L63" s="49"/>
      <c r="M63" s="49"/>
      <c r="N63" s="56"/>
      <c r="O63" s="58"/>
      <c r="P63" s="58"/>
      <c r="Q63" s="59"/>
    </row>
    <row r="64" spans="1:17" ht="42" customHeight="1" x14ac:dyDescent="0.25">
      <c r="A64" s="7" t="s">
        <v>36</v>
      </c>
      <c r="B64" s="8" t="s">
        <v>88</v>
      </c>
      <c r="C64" s="8" t="s">
        <v>34</v>
      </c>
      <c r="D64" s="8" t="s">
        <v>37</v>
      </c>
      <c r="E64" s="78">
        <v>59.168999999999997</v>
      </c>
      <c r="F64" s="78">
        <v>59.168999999999997</v>
      </c>
      <c r="K64" s="62"/>
      <c r="L64" s="60"/>
      <c r="M64" s="60"/>
      <c r="N64" s="61"/>
      <c r="O64" s="58"/>
      <c r="P64" s="58"/>
      <c r="Q64" s="62"/>
    </row>
    <row r="65" spans="1:17" ht="31.5" x14ac:dyDescent="0.25">
      <c r="A65" s="7" t="s">
        <v>38</v>
      </c>
      <c r="B65" s="8" t="s">
        <v>88</v>
      </c>
      <c r="C65" s="8" t="s">
        <v>34</v>
      </c>
      <c r="D65" s="8" t="s">
        <v>16</v>
      </c>
      <c r="E65" s="78">
        <v>5</v>
      </c>
      <c r="F65" s="78">
        <v>5</v>
      </c>
      <c r="K65" s="59"/>
      <c r="L65" s="49"/>
      <c r="M65" s="49"/>
      <c r="N65" s="56"/>
      <c r="O65" s="58"/>
      <c r="P65" s="58"/>
      <c r="Q65" s="59"/>
    </row>
    <row r="66" spans="1:17" ht="18.75" x14ac:dyDescent="0.25">
      <c r="A66" s="83" t="s">
        <v>84</v>
      </c>
      <c r="B66" s="84">
        <v>925</v>
      </c>
      <c r="C66" s="84" t="s">
        <v>85</v>
      </c>
      <c r="D66" s="85"/>
      <c r="E66" s="86">
        <f>E67</f>
        <v>61.634999999999998</v>
      </c>
      <c r="F66" s="93">
        <f>F67</f>
        <v>123.271</v>
      </c>
      <c r="K66" s="62"/>
      <c r="L66" s="60"/>
      <c r="M66" s="60"/>
      <c r="N66" s="61"/>
      <c r="O66" s="58"/>
      <c r="P66" s="58"/>
      <c r="Q66" s="62"/>
    </row>
    <row r="67" spans="1:17" ht="18.75" x14ac:dyDescent="0.25">
      <c r="A67" s="82" t="s">
        <v>83</v>
      </c>
      <c r="B67" s="99">
        <v>925</v>
      </c>
      <c r="C67" s="88" t="s">
        <v>85</v>
      </c>
      <c r="D67" s="36">
        <v>0</v>
      </c>
      <c r="E67" s="87">
        <v>61.634999999999998</v>
      </c>
      <c r="F67" s="94">
        <v>123.271</v>
      </c>
      <c r="K67" s="62"/>
      <c r="L67" s="60"/>
      <c r="M67" s="60"/>
      <c r="N67" s="61"/>
      <c r="O67" s="58"/>
      <c r="P67" s="58"/>
      <c r="Q67" s="62"/>
    </row>
    <row r="68" spans="1:17" ht="15.75" x14ac:dyDescent="0.25">
      <c r="F68" s="95"/>
      <c r="K68" s="62"/>
      <c r="L68" s="60"/>
      <c r="M68" s="60"/>
      <c r="N68" s="61"/>
      <c r="O68" s="58"/>
      <c r="P68" s="58"/>
      <c r="Q68" s="62"/>
    </row>
    <row r="69" spans="1:17" ht="15.75" x14ac:dyDescent="0.25">
      <c r="K69" s="62"/>
      <c r="L69" s="60"/>
      <c r="M69" s="60"/>
      <c r="N69" s="61"/>
      <c r="O69" s="58"/>
      <c r="P69" s="58"/>
      <c r="Q69" s="62"/>
    </row>
    <row r="70" spans="1:17" ht="15.75" x14ac:dyDescent="0.25">
      <c r="K70" s="52"/>
      <c r="L70" s="53"/>
      <c r="M70" s="63"/>
      <c r="N70" s="64"/>
      <c r="O70" s="58"/>
      <c r="P70" s="58"/>
      <c r="Q70" s="62"/>
    </row>
    <row r="71" spans="1:17" ht="15.75" x14ac:dyDescent="0.25">
      <c r="K71" s="65"/>
      <c r="L71" s="49"/>
      <c r="M71" s="66"/>
      <c r="N71" s="67"/>
      <c r="O71" s="58"/>
      <c r="P71" s="58"/>
      <c r="Q71" s="62"/>
    </row>
    <row r="72" spans="1:17" ht="15.75" x14ac:dyDescent="0.25">
      <c r="K72" s="52"/>
      <c r="L72" s="68"/>
      <c r="M72" s="68"/>
      <c r="N72" s="69"/>
      <c r="O72" s="58"/>
      <c r="P72" s="58"/>
      <c r="Q72" s="59"/>
    </row>
    <row r="73" spans="1:17" ht="15.75" x14ac:dyDescent="0.25">
      <c r="K73" s="59"/>
      <c r="L73" s="60"/>
      <c r="M73" s="60"/>
      <c r="N73" s="61"/>
      <c r="O73" s="58"/>
      <c r="P73" s="58"/>
      <c r="Q73" s="59"/>
    </row>
    <row r="74" spans="1:17" ht="15.75" x14ac:dyDescent="0.25">
      <c r="K74" s="59"/>
      <c r="L74" s="60"/>
      <c r="M74" s="60"/>
      <c r="N74" s="61"/>
      <c r="O74" s="58"/>
      <c r="P74" s="58"/>
      <c r="Q74" s="59"/>
    </row>
    <row r="75" spans="1:17" ht="15.75" x14ac:dyDescent="0.25">
      <c r="K75" s="59"/>
      <c r="L75" s="60"/>
      <c r="M75" s="60"/>
      <c r="N75" s="61"/>
      <c r="O75" s="58"/>
      <c r="P75" s="58"/>
      <c r="Q75" s="59"/>
    </row>
  </sheetData>
  <mergeCells count="32">
    <mergeCell ref="C1:F1"/>
    <mergeCell ref="C2:F2"/>
    <mergeCell ref="E6:F6"/>
    <mergeCell ref="E7:F7"/>
    <mergeCell ref="C3:F3"/>
    <mergeCell ref="D4:F4"/>
    <mergeCell ref="O24:O25"/>
    <mergeCell ref="P24:P25"/>
    <mergeCell ref="Q24:Q25"/>
    <mergeCell ref="L11:Q11"/>
    <mergeCell ref="L12:Q12"/>
    <mergeCell ref="L13:N13"/>
    <mergeCell ref="K14:L14"/>
    <mergeCell ref="L16:O16"/>
    <mergeCell ref="L17:O17"/>
    <mergeCell ref="K21:N21"/>
    <mergeCell ref="K24:K25"/>
    <mergeCell ref="L24:L25"/>
    <mergeCell ref="M24:M25"/>
    <mergeCell ref="N24:N25"/>
    <mergeCell ref="D8:F8"/>
    <mergeCell ref="A11:F11"/>
    <mergeCell ref="E13:F13"/>
    <mergeCell ref="K18:L18"/>
    <mergeCell ref="N19:Q19"/>
    <mergeCell ref="E9:F9"/>
    <mergeCell ref="A14:A15"/>
    <mergeCell ref="C14:C15"/>
    <mergeCell ref="D14:D15"/>
    <mergeCell ref="E14:E15"/>
    <mergeCell ref="F14:F15"/>
    <mergeCell ref="B14:B15"/>
  </mergeCells>
  <pageMargins left="0.7" right="0.7" top="0.75" bottom="0.75" header="0.3" footer="0.3"/>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2019</vt:lpstr>
      <vt:lpstr>2020-2021</vt:lpstr>
      <vt:lpstr>'2019'!Заголовки_для_печати</vt:lpstr>
      <vt:lpstr>'2020-2021'!Область_печати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Tretyakova</dc:creator>
  <dc:description>POI XSSF rep:2.36.4.85</dc:description>
  <cp:lastModifiedBy>Tretyakova</cp:lastModifiedBy>
  <cp:lastPrinted>2018-12-20T09:20:52Z</cp:lastPrinted>
  <dcterms:created xsi:type="dcterms:W3CDTF">2015-11-13T07:04:11Z</dcterms:created>
  <dcterms:modified xsi:type="dcterms:W3CDTF">2018-12-20T09:20:54Z</dcterms:modified>
</cp:coreProperties>
</file>